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7755" tabRatio="666" activeTab="2"/>
  </bookViews>
  <sheets>
    <sheet name="ДЗД" sheetId="21" r:id="rId1"/>
    <sheet name="БОД" sheetId="20" r:id="rId2"/>
    <sheet name="МХД" sheetId="11" r:id="rId3"/>
    <sheet name="ЕД" sheetId="19" r:id="rId4"/>
    <sheet name="АВД" sheetId="22" r:id="rId5"/>
    <sheet name="ТХД" sheetId="18" r:id="rId6"/>
  </sheets>
  <definedNames>
    <definedName name="_xlnm._FilterDatabase" localSheetId="1" hidden="1">БОД!$A$11:$K$24</definedName>
    <definedName name="_xlnm._FilterDatabase" localSheetId="0" hidden="1">ДЗД!$A$8:$L$42</definedName>
  </definedNames>
  <calcPr calcId="124519"/>
</workbook>
</file>

<file path=xl/calcChain.xml><?xml version="1.0" encoding="utf-8"?>
<calcChain xmlns="http://schemas.openxmlformats.org/spreadsheetml/2006/main">
  <c r="K24" i="21"/>
  <c r="J16" i="18"/>
  <c r="K16" s="1"/>
  <c r="J14"/>
  <c r="K14" s="1"/>
  <c r="J17"/>
  <c r="K17" s="1"/>
  <c r="J13"/>
  <c r="K13" s="1"/>
  <c r="J15"/>
  <c r="K15" s="1"/>
  <c r="J12"/>
  <c r="K12" s="1"/>
  <c r="J11"/>
  <c r="K11" s="1"/>
  <c r="J59" i="22" l="1"/>
  <c r="K59" s="1"/>
  <c r="J58"/>
  <c r="K58" s="1"/>
  <c r="J57"/>
  <c r="K57" s="1"/>
  <c r="J56"/>
  <c r="K56" s="1"/>
  <c r="J55"/>
  <c r="K55" s="1"/>
  <c r="J54"/>
  <c r="K54" s="1"/>
  <c r="J25"/>
  <c r="K25" s="1"/>
  <c r="J23"/>
  <c r="K23" s="1"/>
  <c r="J51"/>
  <c r="K51" s="1"/>
  <c r="J22"/>
  <c r="K22" s="1"/>
  <c r="J47"/>
  <c r="K47" s="1"/>
  <c r="J36"/>
  <c r="K36" s="1"/>
  <c r="J31"/>
  <c r="K31" s="1"/>
  <c r="J48"/>
  <c r="K48" s="1"/>
  <c r="J30"/>
  <c r="K30" s="1"/>
  <c r="J29"/>
  <c r="K29" s="1"/>
  <c r="J46"/>
  <c r="K46" s="1"/>
  <c r="J11"/>
  <c r="K11" s="1"/>
  <c r="J39"/>
  <c r="K39" s="1"/>
  <c r="J17"/>
  <c r="K17" s="1"/>
  <c r="J12"/>
  <c r="K12" s="1"/>
  <c r="J53"/>
  <c r="J21"/>
  <c r="K21" s="1"/>
  <c r="J50"/>
  <c r="K50" s="1"/>
  <c r="J44"/>
  <c r="K44" s="1"/>
  <c r="J49"/>
  <c r="K49" s="1"/>
  <c r="J24"/>
  <c r="K24" s="1"/>
  <c r="J16"/>
  <c r="K16" s="1"/>
  <c r="J28"/>
  <c r="K28" s="1"/>
  <c r="J14"/>
  <c r="K14" s="1"/>
  <c r="J52"/>
  <c r="J45"/>
  <c r="K45" s="1"/>
  <c r="J37"/>
  <c r="K37" s="1"/>
  <c r="J13"/>
  <c r="K13" s="1"/>
  <c r="J27"/>
  <c r="K27" s="1"/>
  <c r="J20"/>
  <c r="K20" s="1"/>
  <c r="J35"/>
  <c r="K35" s="1"/>
  <c r="J19"/>
  <c r="K19" s="1"/>
  <c r="J18"/>
  <c r="K18" s="1"/>
  <c r="J40"/>
  <c r="K40" s="1"/>
  <c r="J33"/>
  <c r="K33" s="1"/>
  <c r="J42"/>
  <c r="K42" s="1"/>
  <c r="J34"/>
  <c r="K34" s="1"/>
  <c r="J41"/>
  <c r="K41" s="1"/>
  <c r="J26"/>
  <c r="K26" s="1"/>
  <c r="J43"/>
  <c r="K43" s="1"/>
  <c r="J38"/>
  <c r="K38" s="1"/>
  <c r="J15"/>
  <c r="K15" s="1"/>
  <c r="J32"/>
  <c r="K32" s="1"/>
  <c r="J21" i="19" l="1"/>
  <c r="K21" s="1"/>
  <c r="J47"/>
  <c r="K47" s="1"/>
  <c r="J30"/>
  <c r="K30" s="1"/>
  <c r="J16"/>
  <c r="K16" s="1"/>
  <c r="K46"/>
  <c r="J46"/>
  <c r="K50"/>
  <c r="J50"/>
  <c r="K45"/>
  <c r="J45"/>
  <c r="K19"/>
  <c r="J19"/>
  <c r="K39"/>
  <c r="J39"/>
  <c r="K33"/>
  <c r="J33"/>
  <c r="K44"/>
  <c r="J44"/>
  <c r="K20"/>
  <c r="J20"/>
  <c r="K40"/>
  <c r="J40"/>
  <c r="K37"/>
  <c r="J37"/>
  <c r="K56"/>
  <c r="J56"/>
  <c r="K25"/>
  <c r="J25"/>
  <c r="J24"/>
  <c r="K24" s="1"/>
  <c r="J52"/>
  <c r="K52" s="1"/>
  <c r="J15"/>
  <c r="K15" s="1"/>
  <c r="J54"/>
  <c r="K54" s="1"/>
  <c r="J36"/>
  <c r="K36" s="1"/>
  <c r="J31"/>
  <c r="K31" s="1"/>
  <c r="J14"/>
  <c r="K14" s="1"/>
  <c r="J55"/>
  <c r="K55" s="1"/>
  <c r="J26"/>
  <c r="K26" s="1"/>
  <c r="K42"/>
  <c r="J42"/>
  <c r="K35"/>
  <c r="J35"/>
  <c r="J17"/>
  <c r="K17" s="1"/>
  <c r="J53"/>
  <c r="K53" s="1"/>
  <c r="J57"/>
  <c r="K57" s="1"/>
  <c r="J13"/>
  <c r="K13" s="1"/>
  <c r="J51"/>
  <c r="K51" s="1"/>
  <c r="J22"/>
  <c r="K22" s="1"/>
  <c r="J12"/>
  <c r="K12" s="1"/>
  <c r="J28"/>
  <c r="K28" s="1"/>
  <c r="J41"/>
  <c r="K41" s="1"/>
  <c r="J32"/>
  <c r="K32" s="1"/>
  <c r="J49"/>
  <c r="K49" s="1"/>
  <c r="J48"/>
  <c r="K48" s="1"/>
  <c r="J11"/>
  <c r="K11" s="1"/>
  <c r="J38"/>
  <c r="K38" s="1"/>
  <c r="J23"/>
  <c r="K23" s="1"/>
  <c r="J18"/>
  <c r="K18" s="1"/>
  <c r="J29"/>
  <c r="K29" s="1"/>
  <c r="J34"/>
  <c r="K34" s="1"/>
  <c r="J27"/>
  <c r="K27" s="1"/>
  <c r="J43"/>
  <c r="K43" s="1"/>
  <c r="J19" i="20" l="1"/>
  <c r="K19" s="1"/>
  <c r="A19" s="1"/>
  <c r="J11"/>
  <c r="K11" s="1"/>
  <c r="A11" s="1"/>
  <c r="J18"/>
  <c r="K18" s="1"/>
  <c r="A18" s="1"/>
  <c r="J12"/>
  <c r="K12" s="1"/>
  <c r="A12" s="1"/>
  <c r="J15"/>
  <c r="K15" s="1"/>
  <c r="A15" s="1"/>
  <c r="J13"/>
  <c r="K13" s="1"/>
  <c r="A13" s="1"/>
  <c r="J17"/>
  <c r="K17" s="1"/>
  <c r="A17" s="1"/>
  <c r="J16"/>
  <c r="K16" s="1"/>
  <c r="A16" s="1"/>
  <c r="J14"/>
  <c r="K14" s="1"/>
  <c r="A14" s="1"/>
  <c r="J38" i="21" l="1"/>
  <c r="K38" s="1"/>
  <c r="K35"/>
  <c r="K26"/>
  <c r="K25"/>
  <c r="K36"/>
  <c r="J17"/>
  <c r="K17" s="1"/>
  <c r="K28"/>
  <c r="K34"/>
  <c r="K40"/>
  <c r="J39"/>
  <c r="K39" s="1"/>
  <c r="J30" l="1"/>
  <c r="K30" s="1"/>
  <c r="J15"/>
  <c r="K15" s="1"/>
  <c r="J11"/>
  <c r="K11" s="1"/>
  <c r="J21"/>
  <c r="K21" s="1"/>
  <c r="J14"/>
  <c r="K14" s="1"/>
  <c r="J13"/>
  <c r="K13" s="1"/>
  <c r="J20"/>
  <c r="K20" s="1"/>
  <c r="J19" l="1"/>
  <c r="K19" s="1"/>
  <c r="K33"/>
  <c r="K32"/>
  <c r="K29"/>
  <c r="K27"/>
  <c r="K31"/>
  <c r="J18" i="11" l="1"/>
  <c r="K18" s="1"/>
  <c r="J16"/>
  <c r="K16" s="1"/>
  <c r="J19"/>
  <c r="K19" s="1"/>
  <c r="J15"/>
  <c r="K15" s="1"/>
  <c r="J17"/>
  <c r="K17" s="1"/>
  <c r="J14"/>
  <c r="K14" s="1"/>
  <c r="J11"/>
  <c r="K11" s="1"/>
  <c r="J13"/>
  <c r="K13" s="1"/>
  <c r="J16" i="21" l="1"/>
  <c r="K16" s="1"/>
  <c r="J37"/>
  <c r="K37" s="1"/>
  <c r="J23"/>
  <c r="K23" s="1"/>
  <c r="J12"/>
  <c r="K12" s="1"/>
  <c r="J18"/>
  <c r="K18" s="1"/>
  <c r="A18" s="1"/>
  <c r="J22"/>
  <c r="K22" s="1"/>
  <c r="A23" l="1"/>
  <c r="A16"/>
  <c r="A12"/>
  <c r="A11"/>
  <c r="A25"/>
  <c r="A36"/>
  <c r="A39"/>
  <c r="A13"/>
  <c r="A15"/>
  <c r="A28"/>
  <c r="A14"/>
  <c r="A30"/>
  <c r="A38"/>
  <c r="A40"/>
  <c r="A20"/>
  <c r="A21"/>
  <c r="A35"/>
  <c r="A26"/>
  <c r="A17"/>
  <c r="A34"/>
  <c r="A31"/>
  <c r="A33"/>
  <c r="A32"/>
  <c r="A19"/>
  <c r="A29"/>
  <c r="A27"/>
  <c r="A22"/>
  <c r="A37"/>
  <c r="J29" i="11"/>
  <c r="K29" s="1"/>
</calcChain>
</file>

<file path=xl/sharedStrings.xml><?xml version="1.0" encoding="utf-8"?>
<sst xmlns="http://schemas.openxmlformats.org/spreadsheetml/2006/main" count="531" uniqueCount="224">
  <si>
    <t>(формується завідувачем відділення та передається на розгляд стипендіальної комісії не пізніше 5 днів після закінчення семестрового контролю)</t>
  </si>
  <si>
    <t>Місце у рейтингу</t>
  </si>
  <si>
    <t>Прізвище, ім'я, по-батькові</t>
  </si>
  <si>
    <t>Академічна група</t>
  </si>
  <si>
    <t>Складова успішності середнього балу</t>
  </si>
  <si>
    <t>участь у громадському житті</t>
  </si>
  <si>
    <t>спортивна діяльність</t>
  </si>
  <si>
    <t>Примітки (соціальні пільги* тощо)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</si>
  <si>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</si>
  <si>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</si>
  <si>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</si>
  <si>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</si>
  <si>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</si>
  <si>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</si>
  <si>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</si>
  <si>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</si>
  <si>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</si>
  <si>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</si>
  <si>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* - вказується соціальна категорія та документ, який підтверджує пільги</t>
  </si>
  <si>
    <t>Завідувач відділення</t>
  </si>
  <si>
    <t xml:space="preserve">Складова рейтингового балу на підставі участі студентів у науково-технічній, науковій діяльності, громадському та спортивному житті або штрафні санкції </t>
  </si>
  <si>
    <t>11</t>
  </si>
  <si>
    <t>12</t>
  </si>
  <si>
    <t>наукова діяльність</t>
  </si>
  <si>
    <t xml:space="preserve">науково-технічна діяльність </t>
  </si>
  <si>
    <t>штрафні санкції</t>
  </si>
  <si>
    <t>сумма значень стовпців 5-9</t>
  </si>
  <si>
    <t>Рейтинговий бал ( сума значень стовпців 4 та 10)</t>
  </si>
  <si>
    <t xml:space="preserve">Відділення </t>
  </si>
  <si>
    <r>
      <t xml:space="preserve">Курс </t>
    </r>
    <r>
      <rPr>
        <u/>
        <sz val="12"/>
        <rFont val="Times New Roman"/>
        <family val="1"/>
        <charset val="204"/>
      </rPr>
      <t>2,3</t>
    </r>
  </si>
  <si>
    <t>Курс 2,3,4</t>
  </si>
  <si>
    <r>
      <t xml:space="preserve">Спеціальність </t>
    </r>
    <r>
      <rPr>
        <u/>
        <sz val="12"/>
        <rFont val="Times New Roman"/>
        <family val="1"/>
        <charset val="204"/>
      </rPr>
      <t>141 Електроенергетика, електротехніка та електромеханіка</t>
    </r>
  </si>
  <si>
    <r>
      <t xml:space="preserve">Спеціальність </t>
    </r>
    <r>
      <rPr>
        <u/>
        <sz val="12"/>
        <rFont val="Times New Roman"/>
        <family val="1"/>
        <charset val="204"/>
      </rPr>
      <t>022 Дизайн</t>
    </r>
  </si>
  <si>
    <r>
      <t xml:space="preserve">Спеціальність </t>
    </r>
    <r>
      <rPr>
        <u/>
        <sz val="12"/>
        <rFont val="Times New Roman"/>
        <family val="1"/>
        <charset val="204"/>
      </rPr>
      <t>071 Облік і оподаткування</t>
    </r>
  </si>
  <si>
    <r>
      <t xml:space="preserve">Спеціальність </t>
    </r>
    <r>
      <rPr>
        <u/>
        <sz val="12"/>
        <rFont val="Times New Roman"/>
        <family val="1"/>
        <charset val="204"/>
      </rPr>
      <t>133 Галузеве машинобудування</t>
    </r>
  </si>
  <si>
    <r>
      <t xml:space="preserve">Курс </t>
    </r>
    <r>
      <rPr>
        <u/>
        <sz val="12"/>
        <rFont val="Times New Roman"/>
        <family val="1"/>
        <charset val="204"/>
      </rPr>
      <t>2,3,4</t>
    </r>
  </si>
  <si>
    <r>
      <t xml:space="preserve">Спеціальність </t>
    </r>
    <r>
      <rPr>
        <u/>
        <sz val="12"/>
        <rFont val="Times New Roman"/>
        <family val="1"/>
        <charset val="204"/>
      </rPr>
      <t xml:space="preserve"> 151 Автоматизація та комп'ютерно-інтегровані технології</t>
    </r>
  </si>
  <si>
    <r>
      <t xml:space="preserve">Спеціальність </t>
    </r>
    <r>
      <rPr>
        <u/>
        <sz val="12"/>
        <rFont val="Times New Roman"/>
        <family val="1"/>
        <charset val="204"/>
      </rPr>
      <t>161 Хімічні технології та інженерія</t>
    </r>
  </si>
  <si>
    <t>Ліміт стипендіатів 6_____________________________________________________________________________________________________</t>
  </si>
  <si>
    <t>БОРИСЕНКО Альона Валеріївна</t>
  </si>
  <si>
    <t>ГОФМАН Світлана Ігорівна</t>
  </si>
  <si>
    <t>ГРИЦИК Тетяна Володимирівна</t>
  </si>
  <si>
    <t>ДУХНО Ольга Вікторівна</t>
  </si>
  <si>
    <t>ХОМЧУК Анастасія Дмитрівна</t>
  </si>
  <si>
    <t>ЧЕРВ'ЯК Анастасія Андріївна</t>
  </si>
  <si>
    <t>ТХД-118,219</t>
  </si>
  <si>
    <t>5,00</t>
  </si>
  <si>
    <t>АКИМЕНКО Нікіта Андрійович</t>
  </si>
  <si>
    <t>БІЛОУС Сергій Васильович</t>
  </si>
  <si>
    <t>БУНАК Святослав Олександрович</t>
  </si>
  <si>
    <t>ДАНЬКОВ Сергій Володимирович</t>
  </si>
  <si>
    <t>ЗАРОВСЬКИЙ Сергій Володимирович</t>
  </si>
  <si>
    <t>ІГНАТЕНКО Денис Михайлович</t>
  </si>
  <si>
    <t>КИРИЄНКО Андрій Денисович</t>
  </si>
  <si>
    <t>КІРДАНОВ Володимир Леонідович</t>
  </si>
  <si>
    <t>ЛОШАК Дмитро Володимирович</t>
  </si>
  <si>
    <t>МИРОНЕНКО Максим Юрійович</t>
  </si>
  <si>
    <t>МИШКО Микола Олександрович</t>
  </si>
  <si>
    <t>ПОСТЕРНАК Владислав Васильович</t>
  </si>
  <si>
    <t>ХОДИКІН Микола Андрійович</t>
  </si>
  <si>
    <t>ХОМЕНКО Павло Валентинович</t>
  </si>
  <si>
    <t>ШКЛЯР Богдан Володимирович</t>
  </si>
  <si>
    <t>ШКУРАТ Діана Сергіївна</t>
  </si>
  <si>
    <t>ШУПИЛО Вадим Андрійович</t>
  </si>
  <si>
    <t>АВД-118,219</t>
  </si>
  <si>
    <t>ВОЛОВ Сергій Володимирович</t>
  </si>
  <si>
    <t>КЛОПОТ Єгор Сергійович</t>
  </si>
  <si>
    <t>КОРЕНЬ Владислав Михайлович</t>
  </si>
  <si>
    <t>КОСЕНКО Валентина Валентинівна</t>
  </si>
  <si>
    <t>ЛАВРИНЕНКО Олександр Андрійович</t>
  </si>
  <si>
    <t>МОРОЗ Роман Русланович</t>
  </si>
  <si>
    <t>МУРАЙ Олександр Олександрович</t>
  </si>
  <si>
    <t>ПІЛА Микита Віталіївна</t>
  </si>
  <si>
    <t>САВИЦЬКИЙ Богдан Сергійович</t>
  </si>
  <si>
    <t>СОЛОВ'ЯН Тарас Вадимович</t>
  </si>
  <si>
    <t>ЧЕРЕВКО Стефан Миколайович</t>
  </si>
  <si>
    <t>ЧЕРНІЙ Олександр Русланович</t>
  </si>
  <si>
    <t>АВД-220</t>
  </si>
  <si>
    <t>БУРАКОВ Іван Олександрович</t>
  </si>
  <si>
    <t>ВЕРЕМІЄНКО Вадим Андрійович</t>
  </si>
  <si>
    <t>ДЕЙНЕКО Дмитрій Валентинович</t>
  </si>
  <si>
    <t>ДЕМЧЕНКО Володимир Володимирович</t>
  </si>
  <si>
    <t>ДУДЕНКО Євгеній Вікторович</t>
  </si>
  <si>
    <t>ЗАГРИВА Катерина Сергіївна</t>
  </si>
  <si>
    <t>ІЗБЕНКО Євгеній Вікторович</t>
  </si>
  <si>
    <t>КОЛОМІЄЦЬ Олександр Миколайович</t>
  </si>
  <si>
    <t>КОРНІЄНКО Руслан Валентинович</t>
  </si>
  <si>
    <t>МОЗОЛЬ Володимир Євгенійович</t>
  </si>
  <si>
    <t>НЕМЕЦ Дмитро Олексійович</t>
  </si>
  <si>
    <t>НОВИК Олександр Валерійович</t>
  </si>
  <si>
    <t>ПАШКО Богдан Геннадійович</t>
  </si>
  <si>
    <t>ПОЛУДА Микита Вікторович</t>
  </si>
  <si>
    <t>ПРИХОДЬКО Кирило Віталійович</t>
  </si>
  <si>
    <t>ПРОНЬКО Максим Олександрович</t>
  </si>
  <si>
    <t>РУСЕЦЬКИЙ Назар Сергійович</t>
  </si>
  <si>
    <t>САВЧУК Владислав Олександрович</t>
  </si>
  <si>
    <t>ХИЖНЯК Богдан Анатолійович</t>
  </si>
  <si>
    <t>ЧУЧВАГА Петро Андрійович</t>
  </si>
  <si>
    <t>ШИБАНОВ Ярослав Вадимович</t>
  </si>
  <si>
    <t>ШУЛЬГА Валентин Васильович</t>
  </si>
  <si>
    <t>ЕД-118,219</t>
  </si>
  <si>
    <t>ДУДІНА Валерія Сергіївна</t>
  </si>
  <si>
    <t>ЛУЗАН Дар'я Володимирівна</t>
  </si>
  <si>
    <t>0,1</t>
  </si>
  <si>
    <t>ЗАКРУЖНА Марія Олексіївна</t>
  </si>
  <si>
    <t>ЗЮЗЬКО Валерія Іванівна</t>
  </si>
  <si>
    <t>ЗЮЗЬКО Діана Іванівна</t>
  </si>
  <si>
    <t>НІКОЛАЄНКО Катерина Юріївна</t>
  </si>
  <si>
    <t>ГАЄВА Лілія Олексіївна</t>
  </si>
  <si>
    <t>КОРЖИНСЬКА Анастасія Василівна</t>
  </si>
  <si>
    <t>ОМЕЛ'ЯНЕНКО Данило Віталійович</t>
  </si>
  <si>
    <t>ПРИМАКОВА Владислава Валентинівна</t>
  </si>
  <si>
    <t>СЕМАК Ольга Олександрівна</t>
  </si>
  <si>
    <t>ТЕВКУН Анастасія Олегівна</t>
  </si>
  <si>
    <t>ЧАЛЕНКО Діана Сергіївна</t>
  </si>
  <si>
    <t>ДЗД-118</t>
  </si>
  <si>
    <t>КОВАЛЬОВА Лариса Володимирівна</t>
  </si>
  <si>
    <t>ОСМАКОВА Валерія Дмитрівна</t>
  </si>
  <si>
    <t>ДЗД-219</t>
  </si>
  <si>
    <r>
      <t>Ліміт стипендіатів_</t>
    </r>
    <r>
      <rPr>
        <sz val="12"/>
        <rFont val="Times New Roman"/>
        <family val="1"/>
        <charset val="204"/>
      </rPr>
      <t>________________________________________________________________________________________________</t>
    </r>
  </si>
  <si>
    <t>ГДД-220</t>
  </si>
  <si>
    <t>БАБЕЛО Інна Василівна</t>
  </si>
  <si>
    <t>БЕБКО Фаїна Сергіївна</t>
  </si>
  <si>
    <t>ДЗД-119</t>
  </si>
  <si>
    <t>ЄФИМЕНКО Єлизавета Сергіївна</t>
  </si>
  <si>
    <t>ЗОРІНА Анастасія Михайлівна</t>
  </si>
  <si>
    <t>НАУМЕНКО Катерина Сергіївна</t>
  </si>
  <si>
    <t>0,2</t>
  </si>
  <si>
    <t>РУДИК Дарина Олегівна</t>
  </si>
  <si>
    <t>САВЕНОК Марія Вікторівна</t>
  </si>
  <si>
    <t>ЗАЙЦЕВА Аліна Сергіївна</t>
  </si>
  <si>
    <t>ГДД-221</t>
  </si>
  <si>
    <t>МОРОЗ Катерина Павлівна</t>
  </si>
  <si>
    <t>ПОЛУЯН Аліна Анатоліївна</t>
  </si>
  <si>
    <t>ПРИХОДЬКО Надія Сергіївна</t>
  </si>
  <si>
    <t>САЛТАН Оксана Віталіївна</t>
  </si>
  <si>
    <t>ЧУБ Катерина Олександрівна</t>
  </si>
  <si>
    <t>СТАХОРСЬКА Юлія Миколаївна</t>
  </si>
  <si>
    <t>ХОТІН Юлія Анатоліївна</t>
  </si>
  <si>
    <t>Анжеліка САВЧУК</t>
  </si>
  <si>
    <r>
      <t xml:space="preserve">Рейтинг успішності за результатами заліково-екзаменаційної сесії І півріччя </t>
    </r>
    <r>
      <rPr>
        <b/>
        <u/>
        <sz val="12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>/</t>
    </r>
    <r>
      <rPr>
        <b/>
        <u/>
        <sz val="12"/>
        <rFont val="Times New Roman"/>
        <family val="1"/>
        <charset val="204"/>
      </rPr>
      <t>2022</t>
    </r>
    <r>
      <rPr>
        <b/>
        <sz val="12"/>
        <rFont val="Times New Roman"/>
        <family val="1"/>
        <charset val="204"/>
      </rPr>
      <t xml:space="preserve"> навчального року </t>
    </r>
  </si>
  <si>
    <t xml:space="preserve">Рейтинг успішності за результатами заліково-екзаменаційної сесії І півріччя 2020/2022 навчального року </t>
  </si>
  <si>
    <r>
      <t>Ліміт стипендіатів ____</t>
    </r>
    <r>
      <rPr>
        <sz val="12"/>
        <rFont val="Times New Roman"/>
        <family val="1"/>
        <charset val="204"/>
      </rPr>
      <t>_________________________________________________________________________________________________</t>
    </r>
  </si>
  <si>
    <t>БОД-119,220</t>
  </si>
  <si>
    <t>АНОПРІЄНКО Аліна Сергіївна</t>
  </si>
  <si>
    <t>БОД-221</t>
  </si>
  <si>
    <t>ЛИТВИНЕНКО Яна Анатоліївна</t>
  </si>
  <si>
    <t>ГОВОРУХА Карина Олександрівна</t>
  </si>
  <si>
    <t>БЕЗРУЧКО Віталій Сергійович</t>
  </si>
  <si>
    <t>БУЦКО Марія Андріївна</t>
  </si>
  <si>
    <t>ВЕРЕЩАКО Поліна Олександрівна</t>
  </si>
  <si>
    <t>ГАВРИК Анна Сергіївна</t>
  </si>
  <si>
    <t>КОЛЕСНИК Ірина Павлівна</t>
  </si>
  <si>
    <t>СІРА Наталія Сергіївна</t>
  </si>
  <si>
    <t>0,14</t>
  </si>
  <si>
    <t>Анжеліка  САВЧУК</t>
  </si>
  <si>
    <t xml:space="preserve">Рейтинг успішності за результатами заліково-екзаменаційної сесії І півріччя 2021/2022 навчального року </t>
  </si>
  <si>
    <t>Курс 3</t>
  </si>
  <si>
    <t>Ліміт стипендіатів ____________________________________________________________________________________________________</t>
  </si>
  <si>
    <t>МХД-119,220</t>
  </si>
  <si>
    <t>ЗАГРИВИЙ Максим Сергійович</t>
  </si>
  <si>
    <t>КОЖЕДУБ Іван Валерійович</t>
  </si>
  <si>
    <t>ЛАЛА Даніїл Олександрович</t>
  </si>
  <si>
    <t>МАЙБОРОДА Кіріл Владиславович</t>
  </si>
  <si>
    <t>ПОЛОМАНИЙ Олександр Олегович</t>
  </si>
  <si>
    <t>ШМАТОК Євгеній Іванович</t>
  </si>
  <si>
    <t>ЯНІШЕВСЬКИЙ Кіріл Юрійович</t>
  </si>
  <si>
    <t xml:space="preserve">1Рейтинг успішності за результатами заліково-екзаменаційної сесії І півріччя 2020/2022 навчального року </t>
  </si>
  <si>
    <r>
      <t>Ліміт стипендіатів ___</t>
    </r>
    <r>
      <rPr>
        <u/>
        <sz val="12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________________________________________________________________________________________________</t>
    </r>
  </si>
  <si>
    <t>РИДЗЕЛЬ Антон Віталійович</t>
  </si>
  <si>
    <t>УЛАНОВИЧ Дмитро Станіславович</t>
  </si>
  <si>
    <t>ЕД-221</t>
  </si>
  <si>
    <t>АДРУЖЕНКО Дмитро Віталійович</t>
  </si>
  <si>
    <t>ГОРМИЛКО Андрій Андрійович</t>
  </si>
  <si>
    <t>ДОХНЕНКО Борис Юрійович</t>
  </si>
  <si>
    <t>КОСМИНЯ Сергій Володимирович</t>
  </si>
  <si>
    <t>МАРОКО Максим Анатолійович</t>
  </si>
  <si>
    <t>НАЛЕГАЧ Іван Миколайович</t>
  </si>
  <si>
    <t>ПАПЕНКО Максим Вікторович</t>
  </si>
  <si>
    <t>ПИЛИПЕНКО Антон Валерійович</t>
  </si>
  <si>
    <t>РУДИК Христина Анатоліївна</t>
  </si>
  <si>
    <t>САВЕНКО Євгеній Віталійович</t>
  </si>
  <si>
    <t>СОРОКА Кирило Дмитрович</t>
  </si>
  <si>
    <t>ТКАЧЕНКО Іван Юрійович</t>
  </si>
  <si>
    <t>ТУРАН Данило Володимирович</t>
  </si>
  <si>
    <t>КОВАЛЬОВ Дмитро Віталійович</t>
  </si>
  <si>
    <t>КОНАШЕВИЧ Ігор Михайлович</t>
  </si>
  <si>
    <t>ГРИНЕВИЧ Олександр Вячеславович</t>
  </si>
  <si>
    <t>ВОЙТЕНКО Володимир Вікторович</t>
  </si>
  <si>
    <t>МІРОШНИЧЕНКО Ілля Сергійович</t>
  </si>
  <si>
    <t>ТИХОНОВСЬКИЙ Даниїл Леонідович</t>
  </si>
  <si>
    <t xml:space="preserve">ТОНКОШКУРИЙ Владислав Сергійович </t>
  </si>
  <si>
    <t>ЗАВОДЕНКО Дем'ян Олександрович</t>
  </si>
  <si>
    <t>СУЧОК Володимир Олександрович</t>
  </si>
  <si>
    <t>ЕД-119,220</t>
  </si>
  <si>
    <t>ЩЕКАЧ Володимир Олександрович</t>
  </si>
  <si>
    <r>
      <t xml:space="preserve"> Ліміт стипендіатів _____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______________________________________________________________________________________________</t>
    </r>
  </si>
  <si>
    <t>3,57</t>
  </si>
  <si>
    <t>4,46</t>
  </si>
  <si>
    <t>3,38</t>
  </si>
  <si>
    <t>ІЛЛЄНКО Андрій Григорович</t>
  </si>
  <si>
    <t>ДЕРКАЧ Дмитро Олександрович</t>
  </si>
  <si>
    <t>0,00</t>
  </si>
  <si>
    <t>ТЕРЕШЕНКО Владислав Вікторович</t>
  </si>
  <si>
    <t>АКУЛЕНКО Антон Олександрович</t>
  </si>
  <si>
    <t>БЕЗЛЮДНИЙ Максим Сергійович</t>
  </si>
  <si>
    <t>АВД-221</t>
  </si>
  <si>
    <t>ДОВБНЯ Ярослав Миколайович</t>
  </si>
  <si>
    <t>ЗАБОЛОТНИЙ Олександр Олександрович</t>
  </si>
  <si>
    <t>ЗВОНОК Олександр Миколайович</t>
  </si>
  <si>
    <t>НОСЕНКО Леонтій Петрович</t>
  </si>
  <si>
    <t>ОВЕРЧУК Юрій Васильович</t>
  </si>
  <si>
    <t>РИЛОШКО Дмитрій Ігорович</t>
  </si>
  <si>
    <t>ХОТУЛЬОВА Христина Володимирівна</t>
  </si>
  <si>
    <t>ЧОРНИЙ Олександр Вікторович</t>
  </si>
  <si>
    <t>ШИНКАРЕНКО Олександр Олексійович</t>
  </si>
  <si>
    <t>Курс 4</t>
  </si>
  <si>
    <t>КУКАЛО Аліна Василівна</t>
  </si>
  <si>
    <t>САВЕНКО Ангеліна Володимирівна</t>
  </si>
  <si>
    <t>з</t>
  </si>
  <si>
    <t>СЄРКІН Микита Андрійович</t>
  </si>
  <si>
    <t>КУЧУР Анна Володимирівна</t>
  </si>
  <si>
    <t>ЖАРНИЦЬКА Олена Дмитрівна</t>
  </si>
  <si>
    <t>ГОНЧАРУК Андрій Васильович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</si>
</sst>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2" fillId="0" borderId="0" xfId="0" applyNumberFormat="1" applyFont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5" fillId="0" borderId="1" xfId="0" applyFont="1" applyBorder="1"/>
    <xf numFmtId="49" fontId="2" fillId="0" borderId="0" xfId="0" applyNumberFormat="1" applyFont="1" applyFill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7" fillId="0" borderId="1" xfId="0" applyNumberFormat="1" applyFont="1" applyBorder="1" applyAlignment="1">
      <alignment horizontal="center" vertical="center" textRotation="90" wrapText="1"/>
    </xf>
    <xf numFmtId="49" fontId="7" fillId="0" borderId="0" xfId="0" applyNumberFormat="1" applyFont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wrapText="1"/>
    </xf>
    <xf numFmtId="0" fontId="5" fillId="0" borderId="1" xfId="0" applyFont="1" applyFill="1" applyBorder="1"/>
    <xf numFmtId="0" fontId="9" fillId="0" borderId="1" xfId="0" applyFont="1" applyBorder="1" applyAlignment="1">
      <alignment wrapText="1"/>
    </xf>
    <xf numFmtId="2" fontId="8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2" fontId="5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2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2" fontId="2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5" xfId="0" applyNumberFormat="1" applyFont="1" applyFill="1" applyBorder="1" applyAlignment="1">
      <alignment horizontal="center" wrapText="1"/>
    </xf>
    <xf numFmtId="49" fontId="2" fillId="0" borderId="9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 applyAlignment="1">
      <alignment horizontal="center" wrapText="1"/>
    </xf>
    <xf numFmtId="0" fontId="10" fillId="2" borderId="8" xfId="0" applyFont="1" applyFill="1" applyBorder="1" applyAlignment="1">
      <alignment wrapText="1"/>
    </xf>
    <xf numFmtId="49" fontId="3" fillId="4" borderId="0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wrapText="1"/>
    </xf>
    <xf numFmtId="49" fontId="3" fillId="2" borderId="1" xfId="0" applyNumberFormat="1" applyFont="1" applyFill="1" applyBorder="1" applyAlignment="1">
      <alignment wrapText="1"/>
    </xf>
    <xf numFmtId="2" fontId="8" fillId="3" borderId="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wrapText="1"/>
    </xf>
    <xf numFmtId="49" fontId="2" fillId="0" borderId="11" xfId="0" applyNumberFormat="1" applyFont="1" applyFill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7" xfId="0" applyFont="1" applyBorder="1" applyAlignment="1">
      <alignment wrapText="1"/>
    </xf>
    <xf numFmtId="0" fontId="13" fillId="0" borderId="8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3" fillId="0" borderId="8" xfId="0" applyFont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wrapText="1"/>
    </xf>
    <xf numFmtId="0" fontId="1" fillId="2" borderId="8" xfId="0" applyFont="1" applyFill="1" applyBorder="1" applyAlignment="1">
      <alignment wrapText="1"/>
    </xf>
    <xf numFmtId="49" fontId="2" fillId="5" borderId="1" xfId="0" applyNumberFormat="1" applyFont="1" applyFill="1" applyBorder="1" applyAlignment="1">
      <alignment horizontal="center" wrapText="1"/>
    </xf>
    <xf numFmtId="2" fontId="8" fillId="5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wrapText="1"/>
    </xf>
    <xf numFmtId="0" fontId="2" fillId="5" borderId="1" xfId="0" applyNumberFormat="1" applyFont="1" applyFill="1" applyBorder="1" applyAlignment="1">
      <alignment horizontal="center" wrapText="1"/>
    </xf>
    <xf numFmtId="0" fontId="13" fillId="2" borderId="7" xfId="0" applyFont="1" applyFill="1" applyBorder="1" applyAlignment="1">
      <alignment vertical="center" wrapText="1"/>
    </xf>
    <xf numFmtId="49" fontId="3" fillId="0" borderId="12" xfId="0" applyNumberFormat="1" applyFont="1" applyBorder="1" applyAlignment="1">
      <alignment wrapText="1"/>
    </xf>
    <xf numFmtId="0" fontId="13" fillId="5" borderId="8" xfId="0" applyFont="1" applyFill="1" applyBorder="1" applyAlignment="1">
      <alignment vertical="center" wrapText="1"/>
    </xf>
    <xf numFmtId="49" fontId="2" fillId="5" borderId="5" xfId="0" applyNumberFormat="1" applyFont="1" applyFill="1" applyBorder="1" applyAlignment="1">
      <alignment horizontal="center" wrapText="1"/>
    </xf>
    <xf numFmtId="0" fontId="1" fillId="5" borderId="8" xfId="0" applyFont="1" applyFill="1" applyBorder="1" applyAlignment="1">
      <alignment wrapText="1"/>
    </xf>
    <xf numFmtId="0" fontId="15" fillId="0" borderId="8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2" fillId="5" borderId="8" xfId="0" applyFont="1" applyFill="1" applyBorder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49" fontId="11" fillId="5" borderId="1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wrapText="1"/>
    </xf>
    <xf numFmtId="49" fontId="3" fillId="5" borderId="0" xfId="0" applyNumberFormat="1" applyFont="1" applyFill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2" fillId="2" borderId="10" xfId="0" applyNumberFormat="1" applyFont="1" applyFill="1" applyBorder="1" applyAlignment="1">
      <alignment wrapText="1"/>
    </xf>
    <xf numFmtId="2" fontId="8" fillId="2" borderId="0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wrapText="1"/>
    </xf>
    <xf numFmtId="49" fontId="3" fillId="5" borderId="3" xfId="0" applyNumberFormat="1" applyFont="1" applyFill="1" applyBorder="1" applyAlignment="1">
      <alignment wrapText="1"/>
    </xf>
    <xf numFmtId="49" fontId="3" fillId="5" borderId="1" xfId="0" applyNumberFormat="1" applyFont="1" applyFill="1" applyBorder="1" applyAlignment="1">
      <alignment wrapText="1"/>
    </xf>
    <xf numFmtId="2" fontId="5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/>
    <xf numFmtId="0" fontId="15" fillId="0" borderId="7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7" xfId="0" applyFont="1" applyBorder="1" applyAlignment="1">
      <alignment wrapText="1"/>
    </xf>
    <xf numFmtId="0" fontId="15" fillId="5" borderId="8" xfId="0" applyFont="1" applyFill="1" applyBorder="1" applyAlignment="1">
      <alignment vertical="center" wrapText="1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5" borderId="8" xfId="0" applyFont="1" applyFill="1" applyBorder="1" applyAlignment="1">
      <alignment horizontal="left" vertical="top" wrapText="1"/>
    </xf>
    <xf numFmtId="0" fontId="15" fillId="0" borderId="15" xfId="0" applyFont="1" applyBorder="1" applyAlignment="1">
      <alignment vertical="center" wrapText="1"/>
    </xf>
    <xf numFmtId="0" fontId="15" fillId="0" borderId="8" xfId="0" applyFont="1" applyBorder="1" applyAlignment="1">
      <alignment vertical="center"/>
    </xf>
    <xf numFmtId="0" fontId="15" fillId="0" borderId="14" xfId="0" applyFont="1" applyBorder="1" applyAlignment="1">
      <alignment wrapText="1"/>
    </xf>
    <xf numFmtId="0" fontId="15" fillId="5" borderId="0" xfId="0" applyFont="1" applyFill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wrapText="1"/>
    </xf>
    <xf numFmtId="0" fontId="1" fillId="2" borderId="7" xfId="0" applyFont="1" applyFill="1" applyBorder="1" applyAlignment="1">
      <alignment wrapText="1"/>
    </xf>
    <xf numFmtId="0" fontId="14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wrapText="1"/>
    </xf>
    <xf numFmtId="0" fontId="5" fillId="0" borderId="7" xfId="0" applyFont="1" applyBorder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wrapText="1"/>
    </xf>
    <xf numFmtId="0" fontId="15" fillId="5" borderId="8" xfId="0" applyFont="1" applyFill="1" applyBorder="1" applyAlignment="1">
      <alignment wrapText="1"/>
    </xf>
    <xf numFmtId="49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5" fillId="0" borderId="13" xfId="0" applyFont="1" applyBorder="1"/>
    <xf numFmtId="49" fontId="2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Border="1" applyAlignment="1">
      <alignment horizontal="left" wrapText="1"/>
    </xf>
    <xf numFmtId="2" fontId="2" fillId="0" borderId="0" xfId="0" applyNumberFormat="1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2" fillId="2" borderId="8" xfId="0" applyFont="1" applyFill="1" applyBorder="1" applyAlignment="1">
      <alignment wrapText="1"/>
    </xf>
    <xf numFmtId="0" fontId="5" fillId="2" borderId="7" xfId="0" applyFont="1" applyFill="1" applyBorder="1" applyAlignment="1">
      <alignment vertical="center" wrapText="1"/>
    </xf>
    <xf numFmtId="0" fontId="5" fillId="0" borderId="6" xfId="0" applyFont="1" applyBorder="1" applyAlignment="1">
      <alignment wrapText="1"/>
    </xf>
    <xf numFmtId="0" fontId="2" fillId="2" borderId="3" xfId="0" applyNumberFormat="1" applyFont="1" applyFill="1" applyBorder="1" applyAlignment="1">
      <alignment horizontal="center" wrapText="1"/>
    </xf>
    <xf numFmtId="0" fontId="5" fillId="0" borderId="20" xfId="0" applyFont="1" applyBorder="1" applyAlignment="1">
      <alignment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21" xfId="0" applyNumberFormat="1" applyFont="1" applyBorder="1" applyAlignment="1">
      <alignment horizontal="center" wrapText="1"/>
    </xf>
    <xf numFmtId="0" fontId="5" fillId="0" borderId="17" xfId="0" applyFont="1" applyBorder="1"/>
    <xf numFmtId="0" fontId="5" fillId="0" borderId="18" xfId="0" applyFont="1" applyBorder="1" applyAlignment="1">
      <alignment wrapText="1"/>
    </xf>
    <xf numFmtId="0" fontId="5" fillId="5" borderId="19" xfId="0" applyFont="1" applyFill="1" applyBorder="1" applyAlignment="1">
      <alignment wrapText="1"/>
    </xf>
    <xf numFmtId="0" fontId="5" fillId="5" borderId="17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0"/>
  <sheetViews>
    <sheetView showZeros="0" topLeftCell="A32" zoomScale="130" zoomScaleNormal="130" workbookViewId="0">
      <selection activeCell="F44" sqref="F44"/>
    </sheetView>
  </sheetViews>
  <sheetFormatPr defaultColWidth="9.28515625" defaultRowHeight="16.5" customHeight="1"/>
  <cols>
    <col min="1" max="1" width="8.140625" style="1" customWidth="1"/>
    <col min="2" max="2" width="41" style="1" customWidth="1"/>
    <col min="3" max="3" width="14.14062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5.1406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6" ht="16.5" customHeight="1">
      <c r="A1" s="116" t="s">
        <v>140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6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6" ht="16.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O3" s="17"/>
      <c r="P3" s="17"/>
    </row>
    <row r="4" spans="1:16" ht="16.5" customHeight="1">
      <c r="A4" s="118" t="s">
        <v>30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P4" s="17"/>
    </row>
    <row r="5" spans="1:16" ht="16.5" customHeight="1">
      <c r="A5" s="118" t="s">
        <v>32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6" s="12" customFormat="1" ht="15.75" customHeight="1">
      <c r="A6" s="115" t="s">
        <v>119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6" ht="6" customHeight="1"/>
    <row r="8" spans="1:16" ht="47.25" customHeight="1">
      <c r="A8" s="119" t="s">
        <v>1</v>
      </c>
      <c r="B8" s="119" t="s">
        <v>2</v>
      </c>
      <c r="C8" s="119" t="s">
        <v>3</v>
      </c>
      <c r="D8" s="119" t="s">
        <v>4</v>
      </c>
      <c r="E8" s="121" t="s">
        <v>20</v>
      </c>
      <c r="F8" s="121"/>
      <c r="G8" s="121"/>
      <c r="H8" s="121"/>
      <c r="I8" s="121"/>
      <c r="J8" s="121"/>
      <c r="K8" s="119" t="s">
        <v>27</v>
      </c>
      <c r="L8" s="119" t="s">
        <v>7</v>
      </c>
    </row>
    <row r="9" spans="1:16" ht="63.75" customHeight="1">
      <c r="A9" s="119"/>
      <c r="B9" s="119"/>
      <c r="C9" s="119"/>
      <c r="D9" s="119"/>
      <c r="E9" s="14" t="s">
        <v>24</v>
      </c>
      <c r="F9" s="14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19"/>
      <c r="L9" s="119"/>
    </row>
    <row r="10" spans="1:16" s="13" customFormat="1" ht="16.5" customHeight="1" thickBot="1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21</v>
      </c>
      <c r="L10" s="9" t="s">
        <v>22</v>
      </c>
    </row>
    <row r="11" spans="1:16" s="13" customFormat="1" ht="16.5" customHeight="1" thickBot="1">
      <c r="A11" s="30">
        <f>RANK(K11,$K$11:$K$40)</f>
        <v>1</v>
      </c>
      <c r="B11" s="136" t="s">
        <v>126</v>
      </c>
      <c r="C11" s="26" t="s">
        <v>123</v>
      </c>
      <c r="D11" s="27">
        <v>5</v>
      </c>
      <c r="E11" s="26"/>
      <c r="F11" s="26"/>
      <c r="G11" s="26" t="s">
        <v>127</v>
      </c>
      <c r="H11" s="33"/>
      <c r="I11" s="26"/>
      <c r="J11" s="59">
        <f t="shared" ref="J11:J21" si="0">E11+F11+G11+H11+-I11</f>
        <v>0.2</v>
      </c>
      <c r="K11" s="59">
        <f t="shared" ref="K11:K40" si="1">D11+J11</f>
        <v>5.2</v>
      </c>
      <c r="L11" s="26"/>
    </row>
    <row r="12" spans="1:16" s="13" customFormat="1" ht="16.5" customHeight="1" thickBot="1">
      <c r="A12" s="30">
        <f t="shared" ref="A12:A40" si="2">RANK(K12,$K$11:$K$40)</f>
        <v>2</v>
      </c>
      <c r="B12" s="135" t="s">
        <v>117</v>
      </c>
      <c r="C12" s="26" t="s">
        <v>118</v>
      </c>
      <c r="D12" s="27">
        <v>5</v>
      </c>
      <c r="E12" s="26"/>
      <c r="F12" s="26"/>
      <c r="G12" s="29" t="s">
        <v>103</v>
      </c>
      <c r="H12" s="26"/>
      <c r="I12" s="26"/>
      <c r="J12" s="29">
        <f t="shared" si="0"/>
        <v>0.1</v>
      </c>
      <c r="K12" s="29">
        <f t="shared" si="1"/>
        <v>5.0999999999999996</v>
      </c>
      <c r="L12" s="26"/>
    </row>
    <row r="13" spans="1:16" s="13" customFormat="1" ht="16.5" customHeight="1" thickBot="1">
      <c r="A13" s="30">
        <f t="shared" si="2"/>
        <v>2</v>
      </c>
      <c r="B13" s="137" t="s">
        <v>124</v>
      </c>
      <c r="C13" s="26" t="s">
        <v>123</v>
      </c>
      <c r="D13" s="27">
        <v>5</v>
      </c>
      <c r="E13" s="26"/>
      <c r="F13" s="26"/>
      <c r="G13" s="26" t="s">
        <v>103</v>
      </c>
      <c r="H13" s="26"/>
      <c r="I13" s="26"/>
      <c r="J13" s="59">
        <f t="shared" si="0"/>
        <v>0.1</v>
      </c>
      <c r="K13" s="59">
        <f t="shared" si="1"/>
        <v>5.0999999999999996</v>
      </c>
      <c r="L13" s="26"/>
    </row>
    <row r="14" spans="1:16" s="13" customFormat="1" ht="16.5" customHeight="1" thickBot="1">
      <c r="A14" s="30">
        <f t="shared" si="2"/>
        <v>2</v>
      </c>
      <c r="B14" s="136" t="s">
        <v>222</v>
      </c>
      <c r="C14" s="26" t="s">
        <v>123</v>
      </c>
      <c r="D14" s="27">
        <v>5</v>
      </c>
      <c r="E14" s="26"/>
      <c r="F14" s="26"/>
      <c r="G14" s="26" t="s">
        <v>103</v>
      </c>
      <c r="H14" s="26"/>
      <c r="I14" s="26"/>
      <c r="J14" s="59">
        <f t="shared" si="0"/>
        <v>0.1</v>
      </c>
      <c r="K14" s="59">
        <f t="shared" si="1"/>
        <v>5.0999999999999996</v>
      </c>
      <c r="L14" s="26"/>
    </row>
    <row r="15" spans="1:16" s="13" customFormat="1" ht="16.5" customHeight="1" thickBot="1">
      <c r="A15" s="30">
        <f t="shared" si="2"/>
        <v>2</v>
      </c>
      <c r="B15" s="137" t="s">
        <v>128</v>
      </c>
      <c r="C15" s="26" t="s">
        <v>123</v>
      </c>
      <c r="D15" s="27">
        <v>5</v>
      </c>
      <c r="E15" s="26"/>
      <c r="F15" s="26"/>
      <c r="G15" s="26" t="s">
        <v>103</v>
      </c>
      <c r="H15" s="26"/>
      <c r="I15" s="26"/>
      <c r="J15" s="59">
        <f t="shared" si="0"/>
        <v>0.1</v>
      </c>
      <c r="K15" s="59">
        <f t="shared" si="1"/>
        <v>5.0999999999999996</v>
      </c>
      <c r="L15" s="26"/>
    </row>
    <row r="16" spans="1:16" s="13" customFormat="1" ht="16.5" customHeight="1" thickBot="1">
      <c r="A16" s="30">
        <f t="shared" si="2"/>
        <v>6</v>
      </c>
      <c r="B16" s="138" t="s">
        <v>108</v>
      </c>
      <c r="C16" s="34" t="s">
        <v>115</v>
      </c>
      <c r="D16" s="32">
        <v>4.92</v>
      </c>
      <c r="E16" s="26"/>
      <c r="F16" s="26"/>
      <c r="G16" s="26" t="s">
        <v>103</v>
      </c>
      <c r="H16" s="26"/>
      <c r="I16" s="26"/>
      <c r="J16" s="59">
        <f t="shared" si="0"/>
        <v>0.1</v>
      </c>
      <c r="K16" s="59">
        <f t="shared" si="1"/>
        <v>5.0199999999999996</v>
      </c>
      <c r="L16" s="26"/>
    </row>
    <row r="17" spans="1:13" s="41" customFormat="1" ht="16.5" customHeight="1" thickBot="1">
      <c r="A17" s="30">
        <f t="shared" si="2"/>
        <v>7</v>
      </c>
      <c r="B17" s="71" t="s">
        <v>133</v>
      </c>
      <c r="C17" s="34" t="s">
        <v>131</v>
      </c>
      <c r="D17" s="27">
        <v>5</v>
      </c>
      <c r="E17" s="26"/>
      <c r="F17" s="26"/>
      <c r="G17" s="26"/>
      <c r="H17" s="26"/>
      <c r="I17" s="26"/>
      <c r="J17" s="59">
        <f t="shared" si="0"/>
        <v>0</v>
      </c>
      <c r="K17" s="59">
        <f t="shared" si="1"/>
        <v>5</v>
      </c>
      <c r="L17" s="26"/>
    </row>
    <row r="18" spans="1:13" s="13" customFormat="1" ht="16.5" customHeight="1" thickBot="1">
      <c r="A18" s="30">
        <f t="shared" si="2"/>
        <v>7</v>
      </c>
      <c r="B18" s="135" t="s">
        <v>116</v>
      </c>
      <c r="C18" s="34" t="s">
        <v>118</v>
      </c>
      <c r="D18" s="27">
        <v>5</v>
      </c>
      <c r="E18" s="26"/>
      <c r="F18" s="26"/>
      <c r="G18" s="26"/>
      <c r="H18" s="26"/>
      <c r="I18" s="26"/>
      <c r="J18" s="29">
        <f t="shared" si="0"/>
        <v>0</v>
      </c>
      <c r="K18" s="29">
        <f t="shared" si="1"/>
        <v>5</v>
      </c>
      <c r="L18" s="26"/>
    </row>
    <row r="19" spans="1:13" s="13" customFormat="1" ht="16.5" customHeight="1" thickBot="1">
      <c r="A19" s="30">
        <f t="shared" si="2"/>
        <v>7</v>
      </c>
      <c r="B19" s="139" t="s">
        <v>121</v>
      </c>
      <c r="C19" s="34" t="s">
        <v>120</v>
      </c>
      <c r="D19" s="27">
        <v>5</v>
      </c>
      <c r="E19" s="26"/>
      <c r="F19" s="26"/>
      <c r="G19" s="26"/>
      <c r="H19" s="26"/>
      <c r="I19" s="26"/>
      <c r="J19" s="59">
        <f t="shared" si="0"/>
        <v>0</v>
      </c>
      <c r="K19" s="59">
        <f t="shared" si="1"/>
        <v>5</v>
      </c>
      <c r="L19" s="26"/>
    </row>
    <row r="20" spans="1:13" s="13" customFormat="1" ht="16.5" customHeight="1" thickBot="1">
      <c r="A20" s="30">
        <f t="shared" si="2"/>
        <v>7</v>
      </c>
      <c r="B20" s="137" t="s">
        <v>122</v>
      </c>
      <c r="C20" s="34" t="s">
        <v>123</v>
      </c>
      <c r="D20" s="27">
        <v>5</v>
      </c>
      <c r="E20" s="26"/>
      <c r="F20" s="26"/>
      <c r="G20" s="26"/>
      <c r="H20" s="26"/>
      <c r="I20" s="26"/>
      <c r="J20" s="59">
        <f t="shared" si="0"/>
        <v>0</v>
      </c>
      <c r="K20" s="59">
        <f t="shared" si="1"/>
        <v>5</v>
      </c>
      <c r="L20" s="26"/>
      <c r="M20" s="66"/>
    </row>
    <row r="21" spans="1:13" s="13" customFormat="1" ht="16.5" customHeight="1" thickBot="1">
      <c r="A21" s="30">
        <f t="shared" si="2"/>
        <v>7</v>
      </c>
      <c r="B21" s="137" t="s">
        <v>125</v>
      </c>
      <c r="C21" s="34" t="s">
        <v>123</v>
      </c>
      <c r="D21" s="27">
        <v>5</v>
      </c>
      <c r="E21" s="26"/>
      <c r="F21" s="26"/>
      <c r="G21" s="26"/>
      <c r="H21" s="26"/>
      <c r="I21" s="26"/>
      <c r="J21" s="59">
        <f t="shared" si="0"/>
        <v>0</v>
      </c>
      <c r="K21" s="59">
        <f t="shared" si="1"/>
        <v>5</v>
      </c>
      <c r="L21" s="26"/>
    </row>
    <row r="22" spans="1:13" s="13" customFormat="1" ht="16.5" customHeight="1" thickBot="1">
      <c r="A22" s="30">
        <f t="shared" si="2"/>
        <v>12</v>
      </c>
      <c r="B22" s="140" t="s">
        <v>113</v>
      </c>
      <c r="C22" s="34" t="s">
        <v>115</v>
      </c>
      <c r="D22" s="27">
        <v>4.92</v>
      </c>
      <c r="E22" s="26"/>
      <c r="F22" s="26"/>
      <c r="G22" s="26"/>
      <c r="H22" s="44"/>
      <c r="I22" s="26"/>
      <c r="J22" s="29">
        <f>E22+F22+G22+H31+-I22</f>
        <v>0</v>
      </c>
      <c r="K22" s="29">
        <f t="shared" si="1"/>
        <v>4.92</v>
      </c>
      <c r="L22" s="26"/>
    </row>
    <row r="23" spans="1:13" s="13" customFormat="1" ht="16.5" customHeight="1" thickBot="1">
      <c r="A23" s="30">
        <f t="shared" si="2"/>
        <v>13</v>
      </c>
      <c r="B23" s="135" t="s">
        <v>114</v>
      </c>
      <c r="C23" s="34" t="s">
        <v>115</v>
      </c>
      <c r="D23" s="32">
        <v>4.91</v>
      </c>
      <c r="E23" s="26"/>
      <c r="F23" s="26"/>
      <c r="G23" s="26"/>
      <c r="H23" s="26"/>
      <c r="I23" s="26"/>
      <c r="J23" s="29">
        <f>E23+F23+G23+H23+-I23</f>
        <v>0</v>
      </c>
      <c r="K23" s="29">
        <f t="shared" si="1"/>
        <v>4.91</v>
      </c>
      <c r="L23" s="26"/>
    </row>
    <row r="24" spans="1:13" s="13" customFormat="1" ht="16.5" customHeight="1" thickBot="1">
      <c r="A24" s="30">
        <v>14</v>
      </c>
      <c r="B24" s="135" t="s">
        <v>221</v>
      </c>
      <c r="C24" s="34" t="s">
        <v>123</v>
      </c>
      <c r="D24" s="32">
        <v>4.72</v>
      </c>
      <c r="E24" s="26"/>
      <c r="F24" s="26"/>
      <c r="G24" s="26"/>
      <c r="H24" s="26"/>
      <c r="I24" s="26"/>
      <c r="J24" s="29">
        <v>0.1</v>
      </c>
      <c r="K24" s="59">
        <f t="shared" si="1"/>
        <v>4.8199999999999994</v>
      </c>
      <c r="L24" s="26"/>
    </row>
    <row r="25" spans="1:13" s="13" customFormat="1" ht="16.5" customHeight="1" thickBot="1">
      <c r="A25" s="30">
        <f t="shared" si="2"/>
        <v>15</v>
      </c>
      <c r="B25" s="70" t="s">
        <v>135</v>
      </c>
      <c r="C25" s="34" t="s">
        <v>131</v>
      </c>
      <c r="D25" s="32">
        <v>4.74</v>
      </c>
      <c r="E25" s="26"/>
      <c r="F25" s="26"/>
      <c r="G25" s="26"/>
      <c r="H25" s="26"/>
      <c r="I25" s="26"/>
      <c r="J25" s="59"/>
      <c r="K25" s="59">
        <f t="shared" si="1"/>
        <v>4.74</v>
      </c>
      <c r="L25" s="26"/>
    </row>
    <row r="26" spans="1:13" s="13" customFormat="1" ht="16.5" customHeight="1" thickBot="1">
      <c r="A26" s="30">
        <f t="shared" si="2"/>
        <v>16</v>
      </c>
      <c r="B26" s="70" t="s">
        <v>136</v>
      </c>
      <c r="C26" s="34" t="s">
        <v>131</v>
      </c>
      <c r="D26" s="32">
        <v>4.66</v>
      </c>
      <c r="E26" s="26"/>
      <c r="F26" s="26"/>
      <c r="G26" s="26"/>
      <c r="H26" s="26"/>
      <c r="I26" s="26"/>
      <c r="J26" s="59"/>
      <c r="K26" s="59">
        <f t="shared" si="1"/>
        <v>4.66</v>
      </c>
      <c r="L26" s="26"/>
    </row>
    <row r="27" spans="1:13" s="13" customFormat="1" ht="16.5" customHeight="1" thickBot="1">
      <c r="A27" s="30">
        <f t="shared" si="2"/>
        <v>17</v>
      </c>
      <c r="B27" s="50" t="s">
        <v>111</v>
      </c>
      <c r="C27" s="34" t="s">
        <v>115</v>
      </c>
      <c r="D27" s="27">
        <v>4.5</v>
      </c>
      <c r="E27" s="26"/>
      <c r="F27" s="26"/>
      <c r="G27" s="26"/>
      <c r="H27" s="26"/>
      <c r="I27" s="26"/>
      <c r="J27" s="59"/>
      <c r="K27" s="59">
        <f t="shared" si="1"/>
        <v>4.5</v>
      </c>
      <c r="L27" s="26"/>
    </row>
    <row r="28" spans="1:13" s="13" customFormat="1" ht="16.5" customHeight="1" thickBot="1">
      <c r="A28" s="30">
        <f t="shared" si="2"/>
        <v>18</v>
      </c>
      <c r="B28" s="71" t="s">
        <v>132</v>
      </c>
      <c r="C28" s="34" t="s">
        <v>131</v>
      </c>
      <c r="D28" s="27">
        <v>4.4000000000000004</v>
      </c>
      <c r="E28" s="26"/>
      <c r="F28" s="26"/>
      <c r="G28" s="26"/>
      <c r="H28" s="26"/>
      <c r="I28" s="26"/>
      <c r="J28" s="59"/>
      <c r="K28" s="59">
        <f t="shared" si="1"/>
        <v>4.4000000000000004</v>
      </c>
      <c r="L28" s="26"/>
    </row>
    <row r="29" spans="1:13" s="13" customFormat="1" ht="16.5" customHeight="1" thickBot="1">
      <c r="A29" s="30">
        <f t="shared" si="2"/>
        <v>19</v>
      </c>
      <c r="B29" s="49" t="s">
        <v>109</v>
      </c>
      <c r="C29" s="34" t="s">
        <v>115</v>
      </c>
      <c r="D29" s="27">
        <v>4.17</v>
      </c>
      <c r="E29" s="26"/>
      <c r="F29" s="26"/>
      <c r="G29" s="26"/>
      <c r="H29" s="26"/>
      <c r="I29" s="26"/>
      <c r="J29" s="59"/>
      <c r="K29" s="59">
        <f t="shared" si="1"/>
        <v>4.17</v>
      </c>
      <c r="L29" s="26"/>
    </row>
    <row r="30" spans="1:13" s="13" customFormat="1" ht="16.5" customHeight="1" thickBot="1">
      <c r="A30" s="30">
        <f t="shared" si="2"/>
        <v>20</v>
      </c>
      <c r="B30" s="58" t="s">
        <v>129</v>
      </c>
      <c r="C30" s="34" t="s">
        <v>123</v>
      </c>
      <c r="D30" s="27">
        <v>4.08</v>
      </c>
      <c r="E30" s="26"/>
      <c r="F30" s="26"/>
      <c r="G30" s="26"/>
      <c r="H30" s="26"/>
      <c r="I30" s="26"/>
      <c r="J30" s="59">
        <f>E30+F30+G30+H30+-I30</f>
        <v>0</v>
      </c>
      <c r="K30" s="59">
        <f t="shared" si="1"/>
        <v>4.08</v>
      </c>
      <c r="L30" s="26"/>
    </row>
    <row r="31" spans="1:13" s="13" customFormat="1" ht="16.5" customHeight="1" thickBot="1">
      <c r="A31" s="30">
        <f t="shared" si="2"/>
        <v>21</v>
      </c>
      <c r="B31" s="50" t="s">
        <v>112</v>
      </c>
      <c r="C31" s="34" t="s">
        <v>115</v>
      </c>
      <c r="D31" s="32">
        <v>3.99</v>
      </c>
      <c r="E31" s="26"/>
      <c r="F31" s="26"/>
      <c r="G31" s="26"/>
      <c r="H31" s="26"/>
      <c r="I31" s="26"/>
      <c r="J31" s="59"/>
      <c r="K31" s="59">
        <f t="shared" si="1"/>
        <v>3.99</v>
      </c>
      <c r="L31" s="26"/>
    </row>
    <row r="32" spans="1:13" s="13" customFormat="1" ht="16.5" customHeight="1" thickBot="1">
      <c r="A32" s="30">
        <f t="shared" si="2"/>
        <v>22</v>
      </c>
      <c r="B32" s="57" t="s">
        <v>105</v>
      </c>
      <c r="C32" s="34" t="s">
        <v>120</v>
      </c>
      <c r="D32" s="32">
        <v>3.75</v>
      </c>
      <c r="E32" s="26"/>
      <c r="F32" s="26"/>
      <c r="G32" s="26"/>
      <c r="H32" s="26"/>
      <c r="I32" s="26"/>
      <c r="J32" s="59"/>
      <c r="K32" s="59">
        <f t="shared" si="1"/>
        <v>3.75</v>
      </c>
      <c r="L32" s="26"/>
    </row>
    <row r="33" spans="1:12" s="13" customFormat="1" ht="16.5" customHeight="1" thickBot="1">
      <c r="A33" s="30">
        <f t="shared" si="2"/>
        <v>23</v>
      </c>
      <c r="B33" s="57" t="s">
        <v>104</v>
      </c>
      <c r="C33" s="34" t="s">
        <v>120</v>
      </c>
      <c r="D33" s="32">
        <v>3.72</v>
      </c>
      <c r="E33" s="26"/>
      <c r="F33" s="26"/>
      <c r="G33" s="26"/>
      <c r="H33" s="26"/>
      <c r="I33" s="26"/>
      <c r="J33" s="59"/>
      <c r="K33" s="59">
        <f t="shared" si="1"/>
        <v>3.72</v>
      </c>
      <c r="L33" s="26"/>
    </row>
    <row r="34" spans="1:12" s="13" customFormat="1" ht="16.5" customHeight="1" thickBot="1">
      <c r="A34" s="30">
        <f t="shared" si="2"/>
        <v>24</v>
      </c>
      <c r="B34" s="70" t="s">
        <v>130</v>
      </c>
      <c r="C34" s="34" t="s">
        <v>131</v>
      </c>
      <c r="D34" s="32">
        <v>3.67</v>
      </c>
      <c r="E34" s="26"/>
      <c r="F34" s="26"/>
      <c r="G34" s="26"/>
      <c r="H34" s="26"/>
      <c r="I34" s="26"/>
      <c r="J34" s="59"/>
      <c r="K34" s="59">
        <f t="shared" si="1"/>
        <v>3.67</v>
      </c>
      <c r="L34" s="26"/>
    </row>
    <row r="35" spans="1:12" s="13" customFormat="1" ht="16.5" customHeight="1" thickBot="1">
      <c r="A35" s="30">
        <f t="shared" si="2"/>
        <v>24</v>
      </c>
      <c r="B35" s="52" t="s">
        <v>137</v>
      </c>
      <c r="C35" s="34" t="s">
        <v>131</v>
      </c>
      <c r="D35" s="32">
        <v>3.67</v>
      </c>
      <c r="E35" s="26"/>
      <c r="F35" s="26"/>
      <c r="G35" s="26"/>
      <c r="H35" s="26"/>
      <c r="I35" s="26"/>
      <c r="J35" s="59"/>
      <c r="K35" s="59">
        <f t="shared" si="1"/>
        <v>3.67</v>
      </c>
      <c r="L35" s="26"/>
    </row>
    <row r="36" spans="1:12" s="13" customFormat="1" ht="16.5" customHeight="1" thickBot="1">
      <c r="A36" s="30">
        <f t="shared" si="2"/>
        <v>26</v>
      </c>
      <c r="B36" s="70" t="s">
        <v>134</v>
      </c>
      <c r="C36" s="34" t="s">
        <v>131</v>
      </c>
      <c r="D36" s="32">
        <v>3.46</v>
      </c>
      <c r="E36" s="26"/>
      <c r="F36" s="26"/>
      <c r="G36" s="26"/>
      <c r="H36" s="26"/>
      <c r="I36" s="26"/>
      <c r="J36" s="59"/>
      <c r="K36" s="59">
        <f t="shared" si="1"/>
        <v>3.46</v>
      </c>
      <c r="L36" s="26"/>
    </row>
    <row r="37" spans="1:12" s="13" customFormat="1" ht="16.5" customHeight="1" thickBot="1">
      <c r="A37" s="30">
        <f t="shared" si="2"/>
        <v>27</v>
      </c>
      <c r="B37" s="67" t="s">
        <v>110</v>
      </c>
      <c r="C37" s="68" t="s">
        <v>115</v>
      </c>
      <c r="D37" s="62">
        <v>3.25</v>
      </c>
      <c r="E37" s="61"/>
      <c r="F37" s="61"/>
      <c r="G37" s="61"/>
      <c r="H37" s="61"/>
      <c r="I37" s="61"/>
      <c r="J37" s="63">
        <f>E37+F37+G37+H37+-I37</f>
        <v>0</v>
      </c>
      <c r="K37" s="63">
        <f t="shared" si="1"/>
        <v>3.25</v>
      </c>
      <c r="L37" s="26"/>
    </row>
    <row r="38" spans="1:12" s="13" customFormat="1" ht="16.5" customHeight="1" thickBot="1">
      <c r="A38" s="30">
        <f t="shared" si="2"/>
        <v>28</v>
      </c>
      <c r="B38" s="72" t="s">
        <v>138</v>
      </c>
      <c r="C38" s="68" t="s">
        <v>131</v>
      </c>
      <c r="D38" s="73">
        <v>3.14</v>
      </c>
      <c r="E38" s="61"/>
      <c r="F38" s="61"/>
      <c r="G38" s="61"/>
      <c r="H38" s="61"/>
      <c r="I38" s="61"/>
      <c r="J38" s="63">
        <f>E38+F38+G38+H38+-I38</f>
        <v>0</v>
      </c>
      <c r="K38" s="63">
        <f t="shared" si="1"/>
        <v>3.14</v>
      </c>
      <c r="L38" s="26"/>
    </row>
    <row r="39" spans="1:12" s="13" customFormat="1" ht="16.5" customHeight="1" thickBot="1">
      <c r="A39" s="30">
        <f t="shared" si="2"/>
        <v>29</v>
      </c>
      <c r="B39" s="69" t="s">
        <v>106</v>
      </c>
      <c r="C39" s="68" t="s">
        <v>120</v>
      </c>
      <c r="D39" s="62">
        <v>2.71</v>
      </c>
      <c r="E39" s="61"/>
      <c r="F39" s="61"/>
      <c r="G39" s="61"/>
      <c r="H39" s="61"/>
      <c r="I39" s="61"/>
      <c r="J39" s="63">
        <f>E39+F39+G39+H39+-I39</f>
        <v>0</v>
      </c>
      <c r="K39" s="63">
        <f t="shared" si="1"/>
        <v>2.71</v>
      </c>
      <c r="L39" s="26"/>
    </row>
    <row r="40" spans="1:12" s="13" customFormat="1" ht="16.5" customHeight="1" thickBot="1">
      <c r="A40" s="30">
        <f t="shared" si="2"/>
        <v>30</v>
      </c>
      <c r="B40" s="69" t="s">
        <v>107</v>
      </c>
      <c r="C40" s="68" t="s">
        <v>120</v>
      </c>
      <c r="D40" s="62">
        <v>0.51</v>
      </c>
      <c r="E40" s="61"/>
      <c r="F40" s="61"/>
      <c r="G40" s="61"/>
      <c r="H40" s="61"/>
      <c r="I40" s="61"/>
      <c r="J40" s="63"/>
      <c r="K40" s="63">
        <f t="shared" si="1"/>
        <v>0.51</v>
      </c>
      <c r="L40" s="26"/>
    </row>
    <row r="41" spans="1:12" s="12" customFormat="1" ht="11.25" customHeight="1">
      <c r="A41" s="120" t="s">
        <v>18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</row>
    <row r="42" spans="1:12" s="12" customFormat="1" ht="16.5" customHeight="1">
      <c r="A42" s="115" t="s">
        <v>19</v>
      </c>
      <c r="B42" s="115"/>
      <c r="C42" s="115"/>
      <c r="D42" s="115"/>
      <c r="E42" s="47"/>
      <c r="H42" s="122" t="s">
        <v>139</v>
      </c>
      <c r="I42" s="122"/>
      <c r="J42" s="122"/>
      <c r="K42" s="122"/>
    </row>
    <row r="43" spans="1:12" s="12" customFormat="1" ht="16.5" customHeight="1" thickBot="1">
      <c r="H43" s="35"/>
    </row>
    <row r="44" spans="1:12" s="12" customFormat="1" ht="16.5" customHeight="1">
      <c r="B44" s="46"/>
    </row>
    <row r="45" spans="1:12" s="12" customFormat="1" ht="16.5" customHeight="1">
      <c r="C45" s="46"/>
    </row>
    <row r="46" spans="1:12" s="12" customFormat="1" ht="16.5" customHeight="1">
      <c r="D46" s="22"/>
      <c r="E46" s="22"/>
    </row>
    <row r="47" spans="1:12" s="12" customFormat="1" ht="16.5" customHeight="1">
      <c r="D47" s="22"/>
      <c r="E47" s="22"/>
    </row>
    <row r="48" spans="1:12" s="12" customFormat="1" ht="16.5" customHeight="1"/>
    <row r="49" spans="7:9" s="12" customFormat="1" ht="16.5" customHeight="1"/>
    <row r="50" spans="7:9" s="12" customFormat="1" ht="16.5" customHeight="1"/>
    <row r="51" spans="7:9" s="12" customFormat="1" ht="16.5" customHeight="1"/>
    <row r="52" spans="7:9" s="12" customFormat="1" ht="16.5" customHeight="1"/>
    <row r="53" spans="7:9" s="12" customFormat="1" ht="16.5" customHeight="1"/>
    <row r="54" spans="7:9" s="12" customFormat="1" ht="16.5" customHeight="1">
      <c r="G54" s="21"/>
      <c r="H54" s="21"/>
      <c r="I54" s="21"/>
    </row>
    <row r="55" spans="7:9" s="12" customFormat="1" ht="16.5" customHeight="1"/>
    <row r="56" spans="7:9" s="12" customFormat="1" ht="16.5" customHeight="1"/>
    <row r="57" spans="7:9" s="12" customFormat="1" ht="16.5" customHeight="1"/>
    <row r="58" spans="7:9" s="12" customFormat="1" ht="16.5" customHeight="1"/>
    <row r="59" spans="7:9" s="12" customFormat="1" ht="16.5" customHeight="1"/>
    <row r="60" spans="7:9" s="12" customFormat="1" ht="16.5" customHeight="1"/>
  </sheetData>
  <sortState ref="A11:K39">
    <sortCondition descending="1" ref="K11:K39"/>
  </sortState>
  <mergeCells count="16">
    <mergeCell ref="L8:L9"/>
    <mergeCell ref="A41:L41"/>
    <mergeCell ref="A42:D42"/>
    <mergeCell ref="A8:A9"/>
    <mergeCell ref="B8:B9"/>
    <mergeCell ref="C8:C9"/>
    <mergeCell ref="D8:D9"/>
    <mergeCell ref="E8:J8"/>
    <mergeCell ref="K8:K9"/>
    <mergeCell ref="H42:K42"/>
    <mergeCell ref="A6:L6"/>
    <mergeCell ref="A1:L1"/>
    <mergeCell ref="A2:L2"/>
    <mergeCell ref="A3:L3"/>
    <mergeCell ref="A4:L4"/>
    <mergeCell ref="A5:L5"/>
  </mergeCells>
  <pageMargins left="0.38" right="0.2" top="0.24" bottom="0.36" header="0.2" footer="0.3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showZeros="0" topLeftCell="C16" zoomScale="140" zoomScaleNormal="140" workbookViewId="0">
      <selection activeCell="M11" sqref="M11:Q15"/>
    </sheetView>
  </sheetViews>
  <sheetFormatPr defaultColWidth="9.28515625" defaultRowHeight="16.5" customHeight="1"/>
  <cols>
    <col min="1" max="1" width="8.140625" style="1" customWidth="1"/>
    <col min="2" max="2" width="37" style="1" customWidth="1"/>
    <col min="3" max="3" width="10.570312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5.1406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7" ht="16.5" customHeight="1">
      <c r="A1" s="116" t="s">
        <v>141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7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7" ht="16.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O3" s="17"/>
      <c r="P3" s="17"/>
    </row>
    <row r="4" spans="1:17" ht="16.5" customHeight="1">
      <c r="A4" s="118" t="s">
        <v>29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P4" s="17"/>
    </row>
    <row r="5" spans="1:17" ht="16.5" customHeight="1">
      <c r="A5" s="118" t="s">
        <v>33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7" s="12" customFormat="1" ht="16.5" customHeight="1">
      <c r="A6" s="115" t="s">
        <v>142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7" ht="6" customHeight="1"/>
    <row r="8" spans="1:17" ht="47.25" customHeight="1">
      <c r="A8" s="123" t="s">
        <v>1</v>
      </c>
      <c r="B8" s="123" t="s">
        <v>2</v>
      </c>
      <c r="C8" s="123" t="s">
        <v>3</v>
      </c>
      <c r="D8" s="123" t="s">
        <v>4</v>
      </c>
      <c r="E8" s="127" t="s">
        <v>20</v>
      </c>
      <c r="F8" s="128"/>
      <c r="G8" s="128"/>
      <c r="H8" s="128"/>
      <c r="I8" s="128"/>
      <c r="J8" s="129"/>
      <c r="K8" s="123" t="s">
        <v>27</v>
      </c>
      <c r="L8" s="123" t="s">
        <v>7</v>
      </c>
    </row>
    <row r="9" spans="1:17" ht="63.75" customHeight="1">
      <c r="A9" s="124"/>
      <c r="B9" s="124"/>
      <c r="C9" s="124"/>
      <c r="D9" s="124"/>
      <c r="E9" s="14" t="s">
        <v>24</v>
      </c>
      <c r="F9" s="15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24"/>
      <c r="L9" s="124"/>
    </row>
    <row r="10" spans="1:17" s="13" customFormat="1" ht="16.5" customHeight="1" thickBot="1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  <c r="F10" s="9" t="s">
        <v>13</v>
      </c>
      <c r="G10" s="9" t="s">
        <v>14</v>
      </c>
      <c r="H10" s="9" t="s">
        <v>15</v>
      </c>
      <c r="I10" s="9" t="s">
        <v>16</v>
      </c>
      <c r="J10" s="9" t="s">
        <v>17</v>
      </c>
      <c r="K10" s="9" t="s">
        <v>21</v>
      </c>
      <c r="L10" s="9" t="s">
        <v>22</v>
      </c>
    </row>
    <row r="11" spans="1:17" s="39" customFormat="1" ht="16.5" customHeight="1" thickBot="1">
      <c r="A11" s="30">
        <f t="shared" ref="A11:A19" si="0">RANK(K11,$K$11:$K$39)</f>
        <v>1</v>
      </c>
      <c r="B11" s="108" t="s">
        <v>218</v>
      </c>
      <c r="C11" s="36" t="s">
        <v>143</v>
      </c>
      <c r="D11" s="55" t="s">
        <v>46</v>
      </c>
      <c r="E11" s="75"/>
      <c r="F11" s="77" t="s">
        <v>154</v>
      </c>
      <c r="G11" s="26" t="s">
        <v>103</v>
      </c>
      <c r="H11" s="26"/>
      <c r="I11" s="26"/>
      <c r="J11" s="59">
        <f t="shared" ref="J11:J19" si="1">E11+F11+G11+H11+-I11</f>
        <v>0.24000000000000002</v>
      </c>
      <c r="K11" s="59">
        <f t="shared" ref="K11:K19" si="2">D11+J11</f>
        <v>5.24</v>
      </c>
      <c r="L11" s="26"/>
      <c r="M11" s="41"/>
      <c r="N11" s="41"/>
      <c r="O11" s="41"/>
      <c r="P11" s="41"/>
      <c r="Q11" s="41"/>
    </row>
    <row r="12" spans="1:17" s="39" customFormat="1" ht="16.5" customHeight="1" thickBot="1">
      <c r="A12" s="30">
        <f t="shared" si="0"/>
        <v>2</v>
      </c>
      <c r="B12" s="71" t="s">
        <v>151</v>
      </c>
      <c r="C12" s="36" t="s">
        <v>143</v>
      </c>
      <c r="D12" s="27">
        <v>4.8099999999999996</v>
      </c>
      <c r="E12" s="26"/>
      <c r="F12" s="26"/>
      <c r="G12" s="25"/>
      <c r="H12" s="26"/>
      <c r="I12" s="26"/>
      <c r="J12" s="59">
        <f t="shared" si="1"/>
        <v>0</v>
      </c>
      <c r="K12" s="59">
        <f t="shared" si="2"/>
        <v>4.8099999999999996</v>
      </c>
      <c r="L12" s="26"/>
      <c r="M12" s="41"/>
      <c r="N12" s="41"/>
      <c r="O12" s="41"/>
      <c r="P12" s="41"/>
      <c r="Q12" s="41"/>
    </row>
    <row r="13" spans="1:17" s="39" customFormat="1" ht="16.5" customHeight="1" thickBot="1">
      <c r="A13" s="30">
        <f t="shared" si="0"/>
        <v>3</v>
      </c>
      <c r="B13" s="108" t="s">
        <v>149</v>
      </c>
      <c r="C13" s="36" t="s">
        <v>143</v>
      </c>
      <c r="D13" s="27">
        <v>4.62</v>
      </c>
      <c r="E13" s="26"/>
      <c r="F13" s="26"/>
      <c r="G13" s="26" t="s">
        <v>103</v>
      </c>
      <c r="H13" s="26"/>
      <c r="I13" s="26"/>
      <c r="J13" s="59">
        <f t="shared" si="1"/>
        <v>0.1</v>
      </c>
      <c r="K13" s="59">
        <f t="shared" si="2"/>
        <v>4.72</v>
      </c>
      <c r="L13" s="26"/>
      <c r="M13" s="41"/>
      <c r="N13" s="41"/>
      <c r="O13" s="41"/>
      <c r="P13" s="41"/>
      <c r="Q13" s="41"/>
    </row>
    <row r="14" spans="1:17" s="39" customFormat="1" ht="16.5" customHeight="1" thickBot="1">
      <c r="A14" s="30">
        <f t="shared" si="0"/>
        <v>4</v>
      </c>
      <c r="B14" s="108" t="s">
        <v>144</v>
      </c>
      <c r="C14" s="36" t="s">
        <v>145</v>
      </c>
      <c r="D14" s="27">
        <v>4.5999999999999996</v>
      </c>
      <c r="E14" s="26"/>
      <c r="F14" s="26"/>
      <c r="G14" s="26"/>
      <c r="H14" s="26"/>
      <c r="I14" s="26"/>
      <c r="J14" s="59">
        <f t="shared" si="1"/>
        <v>0</v>
      </c>
      <c r="K14" s="59">
        <f t="shared" si="2"/>
        <v>4.5999999999999996</v>
      </c>
      <c r="L14" s="26"/>
      <c r="M14" s="41"/>
      <c r="N14" s="41"/>
      <c r="O14" s="41"/>
      <c r="P14" s="41"/>
      <c r="Q14" s="41"/>
    </row>
    <row r="15" spans="1:17" s="39" customFormat="1" ht="16.5" customHeight="1" thickBot="1">
      <c r="A15" s="30">
        <f t="shared" si="0"/>
        <v>5</v>
      </c>
      <c r="B15" s="71" t="s">
        <v>150</v>
      </c>
      <c r="C15" s="36" t="s">
        <v>143</v>
      </c>
      <c r="D15" s="27">
        <v>4.45</v>
      </c>
      <c r="E15" s="26"/>
      <c r="F15" s="26"/>
      <c r="G15" s="25">
        <v>0.1</v>
      </c>
      <c r="H15" s="26"/>
      <c r="I15" s="26"/>
      <c r="J15" s="59">
        <f t="shared" si="1"/>
        <v>0.1</v>
      </c>
      <c r="K15" s="59">
        <f t="shared" si="2"/>
        <v>4.55</v>
      </c>
      <c r="L15" s="26"/>
      <c r="M15" s="41"/>
      <c r="N15" s="41"/>
      <c r="O15" s="41"/>
      <c r="P15" s="41"/>
      <c r="Q15" s="41"/>
    </row>
    <row r="16" spans="1:17" s="13" customFormat="1" ht="16.5" customHeight="1" thickBot="1">
      <c r="A16" s="30">
        <f t="shared" si="0"/>
        <v>6</v>
      </c>
      <c r="B16" s="71" t="s">
        <v>146</v>
      </c>
      <c r="C16" s="36" t="s">
        <v>145</v>
      </c>
      <c r="D16" s="27">
        <v>4.3499999999999996</v>
      </c>
      <c r="E16" s="26"/>
      <c r="F16" s="26"/>
      <c r="G16" s="26"/>
      <c r="H16" s="26"/>
      <c r="I16" s="26"/>
      <c r="J16" s="59">
        <f t="shared" si="1"/>
        <v>0</v>
      </c>
      <c r="K16" s="59">
        <f t="shared" si="2"/>
        <v>4.3499999999999996</v>
      </c>
      <c r="L16" s="26"/>
    </row>
    <row r="17" spans="1:12" s="13" customFormat="1" ht="16.5" customHeight="1" thickBot="1">
      <c r="A17" s="30">
        <f t="shared" si="0"/>
        <v>7</v>
      </c>
      <c r="B17" s="71" t="s">
        <v>148</v>
      </c>
      <c r="C17" s="36" t="s">
        <v>143</v>
      </c>
      <c r="D17" s="27">
        <v>3.81</v>
      </c>
      <c r="E17" s="26"/>
      <c r="F17" s="26"/>
      <c r="G17" s="26"/>
      <c r="H17" s="26"/>
      <c r="I17" s="26"/>
      <c r="J17" s="59">
        <f t="shared" si="1"/>
        <v>0</v>
      </c>
      <c r="K17" s="59">
        <f t="shared" si="2"/>
        <v>3.81</v>
      </c>
      <c r="L17" s="26"/>
    </row>
    <row r="18" spans="1:12" s="13" customFormat="1" ht="16.5" customHeight="1" thickBot="1">
      <c r="A18" s="30">
        <f t="shared" si="0"/>
        <v>8</v>
      </c>
      <c r="B18" s="71" t="s">
        <v>101</v>
      </c>
      <c r="C18" s="36" t="s">
        <v>143</v>
      </c>
      <c r="D18" s="80">
        <v>3.53</v>
      </c>
      <c r="E18" s="81"/>
      <c r="F18" s="26"/>
      <c r="G18" s="26"/>
      <c r="H18" s="26"/>
      <c r="I18" s="26"/>
      <c r="J18" s="59">
        <f t="shared" si="1"/>
        <v>0</v>
      </c>
      <c r="K18" s="59">
        <f t="shared" si="2"/>
        <v>3.53</v>
      </c>
      <c r="L18" s="26"/>
    </row>
    <row r="19" spans="1:12" s="13" customFormat="1" ht="16.5" customHeight="1" thickBot="1">
      <c r="A19" s="30">
        <f t="shared" si="0"/>
        <v>8</v>
      </c>
      <c r="B19" s="114" t="s">
        <v>153</v>
      </c>
      <c r="C19" s="36" t="s">
        <v>143</v>
      </c>
      <c r="D19" s="27">
        <v>3.53</v>
      </c>
      <c r="E19" s="26"/>
      <c r="F19" s="26"/>
      <c r="G19" s="26"/>
      <c r="H19" s="26"/>
      <c r="I19" s="26"/>
      <c r="J19" s="59">
        <f t="shared" si="1"/>
        <v>0</v>
      </c>
      <c r="K19" s="59">
        <f t="shared" si="2"/>
        <v>3.53</v>
      </c>
      <c r="L19" s="26"/>
    </row>
    <row r="20" spans="1:12" s="13" customFormat="1" ht="16.5" customHeight="1" thickBot="1">
      <c r="A20" s="30">
        <v>9</v>
      </c>
      <c r="B20" s="110" t="s">
        <v>147</v>
      </c>
      <c r="C20" s="74" t="s">
        <v>145</v>
      </c>
      <c r="D20" s="62">
        <v>2.99</v>
      </c>
      <c r="E20" s="61"/>
      <c r="F20" s="61"/>
      <c r="G20" s="61"/>
      <c r="H20" s="61"/>
      <c r="I20" s="61"/>
      <c r="J20" s="63"/>
      <c r="K20" s="63"/>
      <c r="L20" s="26"/>
    </row>
    <row r="21" spans="1:12" s="13" customFormat="1" ht="16.5" customHeight="1" thickBot="1">
      <c r="A21" s="30">
        <v>10</v>
      </c>
      <c r="B21" s="110" t="s">
        <v>152</v>
      </c>
      <c r="C21" s="74" t="s">
        <v>143</v>
      </c>
      <c r="D21" s="62">
        <v>2.9</v>
      </c>
      <c r="E21" s="61"/>
      <c r="F21" s="61"/>
      <c r="G21" s="76"/>
      <c r="H21" s="82"/>
      <c r="I21" s="82"/>
      <c r="J21" s="83"/>
      <c r="K21" s="76"/>
      <c r="L21" s="26"/>
    </row>
    <row r="22" spans="1:12" s="13" customFormat="1" ht="16.5" customHeight="1" thickBot="1">
      <c r="A22" s="30">
        <v>11</v>
      </c>
      <c r="B22" s="72" t="s">
        <v>102</v>
      </c>
      <c r="C22" s="74" t="s">
        <v>143</v>
      </c>
      <c r="D22" s="62">
        <v>2.2599999999999998</v>
      </c>
      <c r="E22" s="61"/>
      <c r="F22" s="61"/>
      <c r="G22" s="61"/>
      <c r="H22" s="61"/>
      <c r="I22" s="61"/>
      <c r="J22" s="63"/>
      <c r="K22" s="63"/>
      <c r="L22" s="26"/>
    </row>
    <row r="23" spans="1:12" s="13" customFormat="1" ht="16.5" customHeight="1" thickBot="1">
      <c r="A23" s="25"/>
      <c r="B23" s="56"/>
      <c r="C23" s="36"/>
      <c r="D23" s="27"/>
      <c r="E23" s="26"/>
      <c r="F23" s="26"/>
      <c r="G23" s="26"/>
      <c r="H23" s="26"/>
      <c r="I23" s="26"/>
      <c r="J23" s="29"/>
      <c r="K23" s="29"/>
      <c r="L23" s="26"/>
    </row>
    <row r="24" spans="1:12" s="13" customFormat="1" ht="16.5" customHeight="1" thickBot="1">
      <c r="A24" s="25"/>
      <c r="B24" s="38"/>
      <c r="C24" s="36"/>
      <c r="D24" s="27"/>
      <c r="E24" s="26"/>
      <c r="F24" s="26"/>
      <c r="G24" s="26"/>
      <c r="H24" s="26"/>
      <c r="I24" s="26"/>
      <c r="J24" s="28"/>
      <c r="K24" s="29"/>
      <c r="L24" s="26"/>
    </row>
    <row r="25" spans="1:12" s="2" customFormat="1" ht="11.25" customHeight="1">
      <c r="A25" s="125" t="s">
        <v>18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</row>
    <row r="26" spans="1:12" s="2" customFormat="1" ht="16.5" customHeight="1">
      <c r="A26" s="126" t="s">
        <v>19</v>
      </c>
      <c r="B26" s="126"/>
      <c r="C26" s="126"/>
      <c r="D26" s="126"/>
      <c r="G26" s="130" t="s">
        <v>155</v>
      </c>
      <c r="H26" s="130"/>
      <c r="I26" s="130"/>
      <c r="J26" s="130"/>
      <c r="K26" s="130"/>
      <c r="L26" s="79"/>
    </row>
    <row r="27" spans="1:12" s="2" customFormat="1" ht="16.5" customHeight="1"/>
    <row r="28" spans="1:12" s="2" customFormat="1" ht="16.5" customHeight="1"/>
    <row r="29" spans="1:12" s="2" customFormat="1" ht="16.5" customHeight="1"/>
    <row r="30" spans="1:12" s="2" customFormat="1" ht="16.5" customHeight="1"/>
    <row r="31" spans="1:12" s="2" customFormat="1" ht="16.5" customHeight="1"/>
    <row r="32" spans="1:12" s="2" customFormat="1" ht="16.5" customHeight="1"/>
    <row r="33" spans="7:9" s="2" customFormat="1" ht="16.5" customHeight="1"/>
    <row r="38" spans="7:9" ht="16.5" customHeight="1">
      <c r="G38" s="3"/>
      <c r="H38" s="3"/>
      <c r="I38" s="3"/>
    </row>
  </sheetData>
  <sortState ref="A11:K22">
    <sortCondition descending="1" ref="K11:K22"/>
  </sortState>
  <mergeCells count="16">
    <mergeCell ref="L8:L9"/>
    <mergeCell ref="A25:L25"/>
    <mergeCell ref="A26:D26"/>
    <mergeCell ref="A8:A9"/>
    <mergeCell ref="B8:B9"/>
    <mergeCell ref="C8:C9"/>
    <mergeCell ref="D8:D9"/>
    <mergeCell ref="E8:J8"/>
    <mergeCell ref="K8:K9"/>
    <mergeCell ref="G26:K26"/>
    <mergeCell ref="A6:L6"/>
    <mergeCell ref="A1:L1"/>
    <mergeCell ref="A2:L2"/>
    <mergeCell ref="A3:L3"/>
    <mergeCell ref="A4:L4"/>
    <mergeCell ref="A5:L5"/>
  </mergeCells>
  <pageMargins left="0.38" right="0.2" top="0.24" bottom="0.36" header="0.2" footer="0.36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3"/>
  <sheetViews>
    <sheetView showZeros="0" tabSelected="1" topLeftCell="A9" zoomScale="130" zoomScaleNormal="130" workbookViewId="0">
      <selection activeCell="L19" sqref="L19"/>
    </sheetView>
  </sheetViews>
  <sheetFormatPr defaultColWidth="9.28515625" defaultRowHeight="16.5" customHeight="1"/>
  <cols>
    <col min="1" max="1" width="8.140625" style="1" customWidth="1"/>
    <col min="2" max="2" width="41" style="1" customWidth="1"/>
    <col min="3" max="3" width="15.710937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7.285156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6" ht="16.5" customHeight="1">
      <c r="A1" s="116" t="s">
        <v>156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6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6" ht="16.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6" ht="16.5" customHeight="1">
      <c r="A4" s="118" t="s">
        <v>157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6" ht="16.5" customHeight="1">
      <c r="A5" s="118" t="s">
        <v>34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6" s="12" customFormat="1" ht="16.5" customHeight="1">
      <c r="A6" s="131" t="s">
        <v>158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6" ht="6" customHeight="1"/>
    <row r="8" spans="1:16" ht="47.25" customHeight="1">
      <c r="A8" s="123" t="s">
        <v>1</v>
      </c>
      <c r="B8" s="123" t="s">
        <v>2</v>
      </c>
      <c r="C8" s="123" t="s">
        <v>3</v>
      </c>
      <c r="D8" s="123" t="s">
        <v>4</v>
      </c>
      <c r="E8" s="127" t="s">
        <v>20</v>
      </c>
      <c r="F8" s="128"/>
      <c r="G8" s="128"/>
      <c r="H8" s="128"/>
      <c r="I8" s="128"/>
      <c r="J8" s="129"/>
      <c r="K8" s="123" t="s">
        <v>27</v>
      </c>
      <c r="L8" s="123" t="s">
        <v>7</v>
      </c>
    </row>
    <row r="9" spans="1:16" ht="63.75" customHeight="1">
      <c r="A9" s="124"/>
      <c r="B9" s="124"/>
      <c r="C9" s="124"/>
      <c r="D9" s="124"/>
      <c r="E9" s="14" t="s">
        <v>24</v>
      </c>
      <c r="F9" s="15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24"/>
      <c r="L9" s="124"/>
    </row>
    <row r="10" spans="1:16" s="13" customFormat="1" ht="16.5" customHeight="1">
      <c r="A10" s="145" t="s">
        <v>8</v>
      </c>
      <c r="B10" s="144" t="s">
        <v>9</v>
      </c>
      <c r="C10" s="8" t="s">
        <v>10</v>
      </c>
      <c r="D10" s="8" t="s">
        <v>11</v>
      </c>
      <c r="E10" s="8" t="s">
        <v>12</v>
      </c>
      <c r="F10" s="8" t="s">
        <v>13</v>
      </c>
      <c r="G10" s="8" t="s">
        <v>14</v>
      </c>
      <c r="H10" s="8" t="s">
        <v>15</v>
      </c>
      <c r="I10" s="8" t="s">
        <v>16</v>
      </c>
      <c r="J10" s="8" t="s">
        <v>17</v>
      </c>
      <c r="K10" s="8" t="s">
        <v>21</v>
      </c>
      <c r="L10" s="8" t="s">
        <v>22</v>
      </c>
    </row>
    <row r="11" spans="1:16" ht="15.75">
      <c r="A11" s="142">
        <v>1</v>
      </c>
      <c r="B11" s="143" t="s">
        <v>160</v>
      </c>
      <c r="C11" s="37" t="s">
        <v>159</v>
      </c>
      <c r="D11" s="27">
        <v>4.92</v>
      </c>
      <c r="E11" s="28"/>
      <c r="F11" s="28"/>
      <c r="G11" s="28"/>
      <c r="H11" s="28"/>
      <c r="I11" s="28"/>
      <c r="J11" s="59">
        <f t="shared" ref="J11:J19" si="0">E11+F11+G11+H11+-I11</f>
        <v>0</v>
      </c>
      <c r="K11" s="29">
        <f t="shared" ref="K11:K19" si="1">D11+J11</f>
        <v>4.92</v>
      </c>
      <c r="L11" s="24"/>
    </row>
    <row r="12" spans="1:16" ht="15.75">
      <c r="A12" s="142">
        <v>2</v>
      </c>
      <c r="B12" s="143" t="s">
        <v>220</v>
      </c>
      <c r="C12" s="37" t="s">
        <v>159</v>
      </c>
      <c r="D12" s="27">
        <v>4.2699999999999996</v>
      </c>
      <c r="E12" s="28"/>
      <c r="F12" s="28"/>
      <c r="G12" s="28"/>
      <c r="H12" s="28"/>
      <c r="I12" s="28"/>
      <c r="J12" s="59"/>
      <c r="K12" s="29">
        <v>4.2699999999999996</v>
      </c>
      <c r="L12" s="24"/>
    </row>
    <row r="13" spans="1:16" ht="15.75">
      <c r="A13" s="25">
        <v>3</v>
      </c>
      <c r="B13" s="146" t="s">
        <v>223</v>
      </c>
      <c r="C13" s="37" t="s">
        <v>159</v>
      </c>
      <c r="D13" s="27">
        <v>3.73</v>
      </c>
      <c r="E13" s="28"/>
      <c r="F13" s="28"/>
      <c r="G13" s="28"/>
      <c r="H13" s="28"/>
      <c r="I13" s="28"/>
      <c r="J13" s="59">
        <f t="shared" si="0"/>
        <v>0</v>
      </c>
      <c r="K13" s="29">
        <f t="shared" si="1"/>
        <v>3.73</v>
      </c>
      <c r="L13" s="24"/>
    </row>
    <row r="14" spans="1:16" ht="15.75">
      <c r="A14" s="25">
        <v>4</v>
      </c>
      <c r="B14" s="147" t="s">
        <v>161</v>
      </c>
      <c r="C14" s="37" t="s">
        <v>159</v>
      </c>
      <c r="D14" s="27">
        <v>3.09</v>
      </c>
      <c r="E14" s="28"/>
      <c r="F14" s="28"/>
      <c r="G14" s="28"/>
      <c r="H14" s="28"/>
      <c r="I14" s="28"/>
      <c r="J14" s="59">
        <f t="shared" si="0"/>
        <v>0</v>
      </c>
      <c r="K14" s="29">
        <f t="shared" si="1"/>
        <v>3.09</v>
      </c>
      <c r="L14" s="24"/>
    </row>
    <row r="15" spans="1:16" ht="15.75">
      <c r="A15" s="25">
        <v>5</v>
      </c>
      <c r="B15" s="148" t="s">
        <v>163</v>
      </c>
      <c r="C15" s="84" t="s">
        <v>159</v>
      </c>
      <c r="D15" s="62">
        <v>2.84</v>
      </c>
      <c r="E15" s="85"/>
      <c r="F15" s="85"/>
      <c r="G15" s="85"/>
      <c r="H15" s="85"/>
      <c r="I15" s="85"/>
      <c r="J15" s="63">
        <f t="shared" si="0"/>
        <v>0</v>
      </c>
      <c r="K15" s="63">
        <f t="shared" si="1"/>
        <v>2.84</v>
      </c>
      <c r="L15" s="4"/>
    </row>
    <row r="16" spans="1:16" ht="15.75">
      <c r="A16" s="25">
        <v>6</v>
      </c>
      <c r="B16" s="148" t="s">
        <v>165</v>
      </c>
      <c r="C16" s="84" t="s">
        <v>159</v>
      </c>
      <c r="D16" s="62">
        <v>2.84</v>
      </c>
      <c r="E16" s="85"/>
      <c r="F16" s="85"/>
      <c r="G16" s="85"/>
      <c r="H16" s="85"/>
      <c r="I16" s="85"/>
      <c r="J16" s="63">
        <f t="shared" si="0"/>
        <v>0</v>
      </c>
      <c r="K16" s="63">
        <f t="shared" si="1"/>
        <v>2.84</v>
      </c>
      <c r="L16" s="24"/>
    </row>
    <row r="17" spans="1:12" ht="15.75">
      <c r="A17" s="25">
        <v>7</v>
      </c>
      <c r="B17" s="149" t="s">
        <v>162</v>
      </c>
      <c r="C17" s="84" t="s">
        <v>159</v>
      </c>
      <c r="D17" s="62">
        <v>2.73</v>
      </c>
      <c r="E17" s="85"/>
      <c r="F17" s="85"/>
      <c r="G17" s="85"/>
      <c r="H17" s="85"/>
      <c r="I17" s="85"/>
      <c r="J17" s="63">
        <f t="shared" si="0"/>
        <v>0</v>
      </c>
      <c r="K17" s="63">
        <f t="shared" si="1"/>
        <v>2.73</v>
      </c>
      <c r="L17" s="24"/>
    </row>
    <row r="18" spans="1:12" ht="15.75">
      <c r="A18" s="25">
        <v>8</v>
      </c>
      <c r="B18" s="149" t="s">
        <v>166</v>
      </c>
      <c r="C18" s="84" t="s">
        <v>159</v>
      </c>
      <c r="D18" s="62">
        <v>2.73</v>
      </c>
      <c r="E18" s="85"/>
      <c r="F18" s="85"/>
      <c r="G18" s="85"/>
      <c r="H18" s="85"/>
      <c r="I18" s="85"/>
      <c r="J18" s="63">
        <f t="shared" si="0"/>
        <v>0</v>
      </c>
      <c r="K18" s="63">
        <f t="shared" si="1"/>
        <v>2.73</v>
      </c>
      <c r="L18" s="24"/>
    </row>
    <row r="19" spans="1:12" ht="15.75">
      <c r="A19" s="25">
        <v>9</v>
      </c>
      <c r="B19" s="149" t="s">
        <v>164</v>
      </c>
      <c r="C19" s="84" t="s">
        <v>159</v>
      </c>
      <c r="D19" s="62">
        <v>2.5499999999999998</v>
      </c>
      <c r="E19" s="85"/>
      <c r="F19" s="85"/>
      <c r="G19" s="85"/>
      <c r="H19" s="85"/>
      <c r="I19" s="85"/>
      <c r="J19" s="63">
        <f t="shared" si="0"/>
        <v>0</v>
      </c>
      <c r="K19" s="63">
        <f t="shared" si="1"/>
        <v>2.5499999999999998</v>
      </c>
      <c r="L19" s="4"/>
    </row>
    <row r="20" spans="1:12" s="12" customFormat="1" ht="15.75">
      <c r="A20" s="6"/>
      <c r="B20" s="141"/>
      <c r="C20" s="23"/>
      <c r="D20" s="16"/>
      <c r="E20" s="18"/>
      <c r="F20" s="18"/>
      <c r="G20" s="18"/>
      <c r="H20" s="18"/>
      <c r="I20" s="18"/>
      <c r="J20" s="11"/>
      <c r="K20" s="7"/>
      <c r="L20" s="24"/>
    </row>
    <row r="21" spans="1:12" s="12" customFormat="1" ht="15.75">
      <c r="A21" s="6"/>
      <c r="B21" s="19"/>
      <c r="C21" s="10"/>
      <c r="D21" s="20"/>
      <c r="E21" s="11"/>
      <c r="F21" s="11"/>
      <c r="G21" s="11"/>
      <c r="H21" s="11"/>
      <c r="I21" s="11"/>
      <c r="J21" s="11"/>
      <c r="K21" s="7"/>
      <c r="L21" s="4" t="s">
        <v>219</v>
      </c>
    </row>
    <row r="22" spans="1:12" s="12" customFormat="1" ht="15.75">
      <c r="A22" s="6"/>
      <c r="B22" s="19"/>
      <c r="C22" s="10"/>
      <c r="D22" s="20"/>
      <c r="E22" s="11"/>
      <c r="F22" s="11"/>
      <c r="G22" s="11"/>
      <c r="H22" s="11"/>
      <c r="I22" s="11"/>
      <c r="J22" s="11"/>
      <c r="K22" s="7"/>
      <c r="L22" s="4"/>
    </row>
    <row r="23" spans="1:12" s="12" customFormat="1" ht="15.75">
      <c r="A23" s="6"/>
      <c r="B23" s="5"/>
      <c r="C23" s="23"/>
      <c r="D23" s="16"/>
      <c r="E23" s="18"/>
      <c r="F23" s="18"/>
      <c r="G23" s="18"/>
      <c r="H23" s="18"/>
      <c r="I23" s="18"/>
      <c r="J23" s="11"/>
      <c r="K23" s="7"/>
      <c r="L23" s="4"/>
    </row>
    <row r="24" spans="1:12" s="12" customFormat="1" ht="15.75">
      <c r="A24" s="6"/>
      <c r="B24" s="5"/>
      <c r="C24" s="23"/>
      <c r="D24" s="24"/>
      <c r="E24" s="11"/>
      <c r="F24" s="11"/>
      <c r="G24" s="11"/>
      <c r="H24" s="11"/>
      <c r="I24" s="11"/>
      <c r="J24" s="11"/>
      <c r="K24" s="7"/>
      <c r="L24" s="21"/>
    </row>
    <row r="25" spans="1:12" s="12" customFormat="1" ht="15.75">
      <c r="A25" s="6"/>
      <c r="B25" s="19"/>
      <c r="C25" s="10"/>
      <c r="D25" s="20"/>
      <c r="E25" s="11"/>
      <c r="F25" s="11"/>
      <c r="G25" s="11"/>
      <c r="H25" s="11"/>
      <c r="I25" s="11"/>
      <c r="J25" s="11"/>
      <c r="K25" s="7"/>
      <c r="L25" s="24"/>
    </row>
    <row r="26" spans="1:12" s="12" customFormat="1" ht="15.75">
      <c r="A26" s="6"/>
      <c r="B26" s="19"/>
      <c r="C26" s="10"/>
      <c r="D26" s="45"/>
      <c r="E26" s="11"/>
      <c r="F26" s="11"/>
      <c r="G26" s="11"/>
      <c r="H26" s="11"/>
      <c r="I26" s="11"/>
      <c r="J26" s="11"/>
      <c r="K26" s="7"/>
      <c r="L26" s="4"/>
    </row>
    <row r="27" spans="1:12" s="12" customFormat="1" ht="15.75">
      <c r="A27" s="6"/>
      <c r="D27" s="16"/>
      <c r="E27" s="18"/>
      <c r="F27" s="18"/>
      <c r="G27" s="18"/>
      <c r="H27" s="18"/>
      <c r="I27" s="18"/>
      <c r="J27" s="11"/>
      <c r="K27" s="7"/>
      <c r="L27" s="4"/>
    </row>
    <row r="28" spans="1:12" s="12" customFormat="1" ht="15.75">
      <c r="A28" s="6"/>
      <c r="B28" s="5"/>
      <c r="C28" s="23"/>
      <c r="D28" s="16"/>
      <c r="E28" s="18"/>
      <c r="F28" s="18"/>
      <c r="G28" s="18"/>
      <c r="H28" s="18"/>
      <c r="I28" s="18"/>
      <c r="J28" s="11"/>
      <c r="K28" s="7"/>
      <c r="L28" s="24"/>
    </row>
    <row r="29" spans="1:12" s="12" customFormat="1" ht="15.75">
      <c r="A29" s="6"/>
      <c r="B29" s="5"/>
      <c r="C29" s="23"/>
      <c r="D29" s="16"/>
      <c r="E29" s="18"/>
      <c r="F29" s="18"/>
      <c r="G29" s="18"/>
      <c r="H29" s="18"/>
      <c r="I29" s="18"/>
      <c r="J29" s="11">
        <f t="shared" ref="J29" si="2">E29+F29+G29+H29-I29</f>
        <v>0</v>
      </c>
      <c r="K29" s="7">
        <f t="shared" ref="K29" si="3">D29+J29</f>
        <v>0</v>
      </c>
      <c r="L29" s="24"/>
    </row>
    <row r="30" spans="1:12" s="12" customFormat="1" ht="11.25" customHeight="1">
      <c r="A30" s="120" t="s">
        <v>18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</row>
    <row r="31" spans="1:12" s="12" customFormat="1" ht="16.5" customHeight="1">
      <c r="A31" s="115" t="s">
        <v>19</v>
      </c>
      <c r="B31" s="115"/>
      <c r="C31" s="115"/>
      <c r="D31" s="115"/>
      <c r="G31" s="122" t="s">
        <v>155</v>
      </c>
      <c r="H31" s="122"/>
      <c r="I31" s="122"/>
      <c r="J31" s="122"/>
      <c r="K31" s="122"/>
    </row>
    <row r="32" spans="1:12" s="12" customFormat="1" ht="16.5" customHeight="1"/>
    <row r="33" spans="7:9" s="12" customFormat="1" ht="16.5" customHeight="1"/>
    <row r="34" spans="7:9" s="12" customFormat="1" ht="16.5" customHeight="1"/>
    <row r="35" spans="7:9" s="12" customFormat="1" ht="16.5" customHeight="1"/>
    <row r="36" spans="7:9" s="12" customFormat="1" ht="16.5" customHeight="1"/>
    <row r="37" spans="7:9" s="12" customFormat="1" ht="16.5" customHeight="1"/>
    <row r="38" spans="7:9" s="12" customFormat="1" ht="16.5" customHeight="1"/>
    <row r="39" spans="7:9" s="12" customFormat="1" ht="16.5" customHeight="1"/>
    <row r="40" spans="7:9" s="12" customFormat="1" ht="16.5" customHeight="1"/>
    <row r="41" spans="7:9" s="12" customFormat="1" ht="16.5" customHeight="1"/>
    <row r="42" spans="7:9" s="12" customFormat="1" ht="16.5" customHeight="1"/>
    <row r="43" spans="7:9" ht="16.5" customHeight="1">
      <c r="G43" s="3"/>
      <c r="H43" s="3"/>
      <c r="I43" s="3"/>
    </row>
  </sheetData>
  <sortState ref="A11:K18">
    <sortCondition descending="1" ref="K11:K18"/>
  </sortState>
  <mergeCells count="16">
    <mergeCell ref="L8:L9"/>
    <mergeCell ref="A30:L30"/>
    <mergeCell ref="A31:D31"/>
    <mergeCell ref="A8:A9"/>
    <mergeCell ref="B8:B9"/>
    <mergeCell ref="C8:C9"/>
    <mergeCell ref="D8:D9"/>
    <mergeCell ref="E8:J8"/>
    <mergeCell ref="K8:K9"/>
    <mergeCell ref="G31:K31"/>
    <mergeCell ref="A6:L6"/>
    <mergeCell ref="A1:L1"/>
    <mergeCell ref="A2:L2"/>
    <mergeCell ref="A3:L3"/>
    <mergeCell ref="A4:L4"/>
    <mergeCell ref="A5:L5"/>
  </mergeCells>
  <pageMargins left="0.38" right="0.2" top="0.24" bottom="0.36" header="0.2" footer="0.36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"/>
  <sheetViews>
    <sheetView showZeros="0" topLeftCell="A22" zoomScale="130" zoomScaleNormal="130" workbookViewId="0">
      <selection activeCell="A5" sqref="A5:L5"/>
    </sheetView>
  </sheetViews>
  <sheetFormatPr defaultColWidth="9.28515625" defaultRowHeight="16.5" customHeight="1"/>
  <cols>
    <col min="1" max="1" width="8.140625" style="1" customWidth="1"/>
    <col min="2" max="2" width="41" style="1" customWidth="1"/>
    <col min="3" max="3" width="18.14062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6.1406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6" ht="16.5" customHeight="1">
      <c r="A1" s="116" t="s">
        <v>167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6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6" ht="11.2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O3" s="17"/>
      <c r="P3" s="17"/>
    </row>
    <row r="4" spans="1:16" ht="16.5" customHeight="1">
      <c r="A4" s="118" t="s">
        <v>30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P4" s="17"/>
    </row>
    <row r="5" spans="1:16" ht="16.5" customHeight="1">
      <c r="A5" s="118" t="s">
        <v>31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6" s="12" customFormat="1" ht="16.5" customHeight="1">
      <c r="A6" s="115" t="s">
        <v>168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6" ht="3" customHeight="1"/>
    <row r="8" spans="1:16" ht="47.25" customHeight="1">
      <c r="A8" s="123" t="s">
        <v>1</v>
      </c>
      <c r="B8" s="123" t="s">
        <v>2</v>
      </c>
      <c r="C8" s="123" t="s">
        <v>3</v>
      </c>
      <c r="D8" s="123" t="s">
        <v>4</v>
      </c>
      <c r="E8" s="127" t="s">
        <v>20</v>
      </c>
      <c r="F8" s="128"/>
      <c r="G8" s="128"/>
      <c r="H8" s="128"/>
      <c r="I8" s="128"/>
      <c r="J8" s="129"/>
      <c r="K8" s="123" t="s">
        <v>27</v>
      </c>
      <c r="L8" s="123" t="s">
        <v>7</v>
      </c>
    </row>
    <row r="9" spans="1:16" ht="63.75" customHeight="1">
      <c r="A9" s="124"/>
      <c r="B9" s="124"/>
      <c r="C9" s="124"/>
      <c r="D9" s="124"/>
      <c r="E9" s="14" t="s">
        <v>24</v>
      </c>
      <c r="F9" s="15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24"/>
      <c r="L9" s="124"/>
    </row>
    <row r="10" spans="1:16" s="13" customFormat="1" ht="16.5" customHeight="1" thickBot="1">
      <c r="A10" s="8" t="s">
        <v>8</v>
      </c>
      <c r="B10" s="8" t="s">
        <v>9</v>
      </c>
      <c r="C10" s="8" t="s">
        <v>10</v>
      </c>
      <c r="D10" s="8" t="s">
        <v>11</v>
      </c>
      <c r="E10" s="8" t="s">
        <v>12</v>
      </c>
      <c r="F10" s="8" t="s">
        <v>13</v>
      </c>
      <c r="G10" s="8" t="s">
        <v>14</v>
      </c>
      <c r="H10" s="8" t="s">
        <v>15</v>
      </c>
      <c r="I10" s="8" t="s">
        <v>16</v>
      </c>
      <c r="J10" s="8" t="s">
        <v>17</v>
      </c>
      <c r="K10" s="8" t="s">
        <v>21</v>
      </c>
      <c r="L10" s="8" t="s">
        <v>22</v>
      </c>
    </row>
    <row r="11" spans="1:16" s="13" customFormat="1" ht="16.5" customHeight="1" thickBot="1">
      <c r="A11" s="40">
        <v>1</v>
      </c>
      <c r="B11" s="86" t="s">
        <v>173</v>
      </c>
      <c r="C11" s="26" t="s">
        <v>194</v>
      </c>
      <c r="D11" s="27">
        <v>5</v>
      </c>
      <c r="E11" s="26"/>
      <c r="F11" s="26"/>
      <c r="G11" s="26" t="s">
        <v>127</v>
      </c>
      <c r="H11" s="26"/>
      <c r="I11" s="26"/>
      <c r="J11" s="59">
        <f t="shared" ref="J11:J57" si="0">E11+F11+G11+H11+-I11</f>
        <v>0.2</v>
      </c>
      <c r="K11" s="59">
        <f t="shared" ref="K11:K57" si="1">D11+J11</f>
        <v>5.2</v>
      </c>
      <c r="L11" s="26"/>
      <c r="M11" s="41"/>
      <c r="N11" s="41"/>
      <c r="O11" s="41"/>
      <c r="P11" s="41"/>
    </row>
    <row r="12" spans="1:16" s="13" customFormat="1" ht="16.5" customHeight="1" thickBot="1">
      <c r="A12" s="40">
        <v>2</v>
      </c>
      <c r="B12" s="87" t="s">
        <v>175</v>
      </c>
      <c r="C12" s="26" t="s">
        <v>194</v>
      </c>
      <c r="D12" s="27">
        <v>5</v>
      </c>
      <c r="E12" s="26"/>
      <c r="F12" s="26"/>
      <c r="G12" s="26" t="s">
        <v>103</v>
      </c>
      <c r="H12" s="25"/>
      <c r="I12" s="26"/>
      <c r="J12" s="59">
        <f t="shared" si="0"/>
        <v>0.1</v>
      </c>
      <c r="K12" s="59">
        <f t="shared" si="1"/>
        <v>5.0999999999999996</v>
      </c>
      <c r="L12" s="26"/>
      <c r="M12" s="41"/>
      <c r="N12" s="41"/>
      <c r="O12" s="41"/>
      <c r="P12" s="41"/>
    </row>
    <row r="13" spans="1:16" s="13" customFormat="1" ht="16.5" customHeight="1" thickBot="1">
      <c r="A13" s="40">
        <v>2</v>
      </c>
      <c r="B13" s="87" t="s">
        <v>178</v>
      </c>
      <c r="C13" s="26" t="s">
        <v>194</v>
      </c>
      <c r="D13" s="27">
        <v>5</v>
      </c>
      <c r="E13" s="26"/>
      <c r="F13" s="26"/>
      <c r="G13" s="26" t="s">
        <v>103</v>
      </c>
      <c r="H13" s="25"/>
      <c r="I13" s="26"/>
      <c r="J13" s="59">
        <f t="shared" si="0"/>
        <v>0.1</v>
      </c>
      <c r="K13" s="59">
        <f t="shared" si="1"/>
        <v>5.0999999999999996</v>
      </c>
      <c r="L13" s="42"/>
      <c r="M13" s="41"/>
      <c r="N13" s="41"/>
      <c r="O13" s="41"/>
      <c r="P13" s="41"/>
    </row>
    <row r="14" spans="1:16" s="13" customFormat="1" ht="16.5" customHeight="1" thickBot="1">
      <c r="A14" s="40">
        <v>2</v>
      </c>
      <c r="B14" s="94" t="s">
        <v>195</v>
      </c>
      <c r="C14" s="26" t="s">
        <v>194</v>
      </c>
      <c r="D14" s="27">
        <v>5</v>
      </c>
      <c r="E14" s="26"/>
      <c r="F14" s="26"/>
      <c r="G14" s="26" t="s">
        <v>103</v>
      </c>
      <c r="H14" s="25"/>
      <c r="I14" s="26"/>
      <c r="J14" s="59">
        <f t="shared" si="0"/>
        <v>0.1</v>
      </c>
      <c r="K14" s="59">
        <f t="shared" si="1"/>
        <v>5.0999999999999996</v>
      </c>
      <c r="L14" s="26"/>
      <c r="M14" s="41"/>
      <c r="N14" s="41"/>
      <c r="O14" s="41"/>
      <c r="P14" s="41"/>
    </row>
    <row r="15" spans="1:16" s="13" customFormat="1" ht="16.5" customHeight="1" thickBot="1">
      <c r="A15" s="40">
        <v>2</v>
      </c>
      <c r="B15" s="91" t="s">
        <v>81</v>
      </c>
      <c r="C15" s="26" t="s">
        <v>100</v>
      </c>
      <c r="D15" s="27">
        <v>5</v>
      </c>
      <c r="E15" s="26"/>
      <c r="F15" s="26"/>
      <c r="G15" s="26" t="s">
        <v>103</v>
      </c>
      <c r="H15" s="25"/>
      <c r="I15" s="26"/>
      <c r="J15" s="59">
        <f t="shared" si="0"/>
        <v>0.1</v>
      </c>
      <c r="K15" s="59">
        <f t="shared" si="1"/>
        <v>5.0999999999999996</v>
      </c>
      <c r="L15" s="41"/>
      <c r="M15" s="41"/>
      <c r="N15" s="41"/>
      <c r="O15" s="41"/>
      <c r="P15" s="41"/>
    </row>
    <row r="16" spans="1:16" s="13" customFormat="1" ht="16.5" customHeight="1" thickBot="1">
      <c r="A16" s="40">
        <v>2</v>
      </c>
      <c r="B16" s="87" t="s">
        <v>96</v>
      </c>
      <c r="C16" s="26" t="s">
        <v>100</v>
      </c>
      <c r="D16" s="27">
        <v>5</v>
      </c>
      <c r="E16" s="26"/>
      <c r="F16" s="26"/>
      <c r="G16" s="26"/>
      <c r="H16" s="26" t="s">
        <v>103</v>
      </c>
      <c r="I16" s="26"/>
      <c r="J16" s="59">
        <f t="shared" si="0"/>
        <v>0.1</v>
      </c>
      <c r="K16" s="59">
        <f t="shared" si="1"/>
        <v>5.0999999999999996</v>
      </c>
      <c r="L16" s="26"/>
      <c r="M16" s="41"/>
      <c r="N16" s="41"/>
      <c r="O16" s="41"/>
      <c r="P16" s="41"/>
    </row>
    <row r="17" spans="1:16" s="13" customFormat="1" ht="16.5" customHeight="1" thickBot="1">
      <c r="A17" s="40">
        <v>3</v>
      </c>
      <c r="B17" s="86" t="s">
        <v>181</v>
      </c>
      <c r="C17" s="26" t="s">
        <v>194</v>
      </c>
      <c r="D17" s="27">
        <v>4.92</v>
      </c>
      <c r="E17" s="26"/>
      <c r="F17" s="26"/>
      <c r="G17" s="26" t="s">
        <v>103</v>
      </c>
      <c r="H17" s="25"/>
      <c r="I17" s="26"/>
      <c r="J17" s="59">
        <f t="shared" si="0"/>
        <v>0.1</v>
      </c>
      <c r="K17" s="59">
        <f t="shared" si="1"/>
        <v>5.0199999999999996</v>
      </c>
      <c r="L17" s="26"/>
      <c r="M17" s="41"/>
      <c r="N17" s="41"/>
      <c r="O17" s="41"/>
      <c r="P17" s="41"/>
    </row>
    <row r="18" spans="1:16" s="13" customFormat="1" ht="16.5" customHeight="1" thickBot="1">
      <c r="A18" s="40">
        <v>4</v>
      </c>
      <c r="B18" s="70" t="s">
        <v>191</v>
      </c>
      <c r="C18" s="26" t="s">
        <v>171</v>
      </c>
      <c r="D18" s="27">
        <v>5</v>
      </c>
      <c r="E18" s="26"/>
      <c r="F18" s="26"/>
      <c r="G18" s="26"/>
      <c r="H18" s="26"/>
      <c r="I18" s="26"/>
      <c r="J18" s="59">
        <f t="shared" si="0"/>
        <v>0</v>
      </c>
      <c r="K18" s="59">
        <f t="shared" si="1"/>
        <v>5</v>
      </c>
      <c r="L18" s="26"/>
      <c r="M18" s="41"/>
      <c r="N18" s="41"/>
      <c r="O18" s="41"/>
      <c r="P18" s="41"/>
    </row>
    <row r="19" spans="1:16" s="13" customFormat="1" ht="16.5" customHeight="1" thickBot="1">
      <c r="A19" s="40">
        <v>4</v>
      </c>
      <c r="B19" s="87" t="s">
        <v>92</v>
      </c>
      <c r="C19" s="26" t="s">
        <v>100</v>
      </c>
      <c r="D19" s="27">
        <v>5</v>
      </c>
      <c r="E19" s="26"/>
      <c r="F19" s="26"/>
      <c r="G19" s="26"/>
      <c r="H19" s="26"/>
      <c r="I19" s="26"/>
      <c r="J19" s="59">
        <f t="shared" si="0"/>
        <v>0</v>
      </c>
      <c r="K19" s="59">
        <f t="shared" si="1"/>
        <v>5</v>
      </c>
      <c r="L19" s="26"/>
      <c r="M19" s="41"/>
      <c r="N19" s="41"/>
      <c r="O19" s="41"/>
      <c r="P19" s="41"/>
    </row>
    <row r="20" spans="1:16" s="13" customFormat="1" ht="16.5" customHeight="1" thickBot="1">
      <c r="A20" s="40">
        <v>5</v>
      </c>
      <c r="B20" s="91" t="s">
        <v>88</v>
      </c>
      <c r="C20" s="26" t="s">
        <v>100</v>
      </c>
      <c r="D20" s="27">
        <v>4.72</v>
      </c>
      <c r="E20" s="26"/>
      <c r="F20" s="26"/>
      <c r="G20" s="26"/>
      <c r="H20" s="25"/>
      <c r="I20" s="26"/>
      <c r="J20" s="59">
        <f t="shared" si="0"/>
        <v>0</v>
      </c>
      <c r="K20" s="59">
        <f t="shared" si="1"/>
        <v>4.72</v>
      </c>
      <c r="L20" s="26"/>
      <c r="M20" s="41"/>
      <c r="N20" s="41"/>
      <c r="O20" s="41"/>
      <c r="P20" s="41"/>
    </row>
    <row r="21" spans="1:16" s="13" customFormat="1" ht="16.5" customHeight="1" thickBot="1">
      <c r="A21" s="40">
        <v>6</v>
      </c>
      <c r="B21" s="94" t="s">
        <v>99</v>
      </c>
      <c r="C21" s="26" t="s">
        <v>100</v>
      </c>
      <c r="D21" s="27">
        <v>4.58</v>
      </c>
      <c r="E21" s="26"/>
      <c r="F21" s="26"/>
      <c r="G21" s="26"/>
      <c r="H21" s="25"/>
      <c r="I21" s="26"/>
      <c r="J21" s="59">
        <f t="shared" si="0"/>
        <v>0</v>
      </c>
      <c r="K21" s="59">
        <f t="shared" si="1"/>
        <v>4.58</v>
      </c>
      <c r="L21" s="26"/>
      <c r="M21" s="41"/>
      <c r="N21" s="41"/>
      <c r="O21" s="41"/>
      <c r="P21" s="41"/>
    </row>
    <row r="22" spans="1:16" s="13" customFormat="1" ht="16.5" customHeight="1" thickBot="1">
      <c r="A22" s="40">
        <v>7</v>
      </c>
      <c r="B22" s="87" t="s">
        <v>176</v>
      </c>
      <c r="C22" s="26" t="s">
        <v>194</v>
      </c>
      <c r="D22" s="27">
        <v>4.43</v>
      </c>
      <c r="E22" s="26"/>
      <c r="F22" s="26"/>
      <c r="G22" s="26" t="s">
        <v>103</v>
      </c>
      <c r="H22" s="25"/>
      <c r="I22" s="26"/>
      <c r="J22" s="59">
        <f t="shared" si="0"/>
        <v>0.1</v>
      </c>
      <c r="K22" s="59">
        <f t="shared" si="1"/>
        <v>4.5299999999999994</v>
      </c>
      <c r="L22" s="26"/>
      <c r="M22" s="41"/>
      <c r="N22" s="41"/>
      <c r="O22" s="41"/>
      <c r="P22" s="41"/>
    </row>
    <row r="23" spans="1:16" s="13" customFormat="1" ht="16.5" customHeight="1" thickBot="1">
      <c r="A23" s="40">
        <v>8</v>
      </c>
      <c r="B23" s="70" t="s">
        <v>170</v>
      </c>
      <c r="C23" s="26" t="s">
        <v>171</v>
      </c>
      <c r="D23" s="27">
        <v>4.34</v>
      </c>
      <c r="E23" s="26"/>
      <c r="F23" s="26"/>
      <c r="G23" s="26"/>
      <c r="H23" s="25"/>
      <c r="I23" s="26"/>
      <c r="J23" s="59">
        <f t="shared" si="0"/>
        <v>0</v>
      </c>
      <c r="K23" s="59">
        <f t="shared" si="1"/>
        <v>4.34</v>
      </c>
      <c r="L23" s="26"/>
      <c r="M23" s="41"/>
      <c r="N23" s="41"/>
      <c r="O23" s="41"/>
      <c r="P23" s="41"/>
    </row>
    <row r="24" spans="1:16" s="13" customFormat="1" ht="16.5" customHeight="1" thickBot="1">
      <c r="A24" s="40">
        <v>9</v>
      </c>
      <c r="B24" s="91" t="s">
        <v>83</v>
      </c>
      <c r="C24" s="26" t="s">
        <v>100</v>
      </c>
      <c r="D24" s="27">
        <v>4.2300000000000004</v>
      </c>
      <c r="E24" s="26"/>
      <c r="F24" s="26"/>
      <c r="G24" s="26"/>
      <c r="H24" s="25">
        <v>0.1</v>
      </c>
      <c r="I24" s="26"/>
      <c r="J24" s="59">
        <f t="shared" si="0"/>
        <v>0.1</v>
      </c>
      <c r="K24" s="59">
        <f t="shared" si="1"/>
        <v>4.33</v>
      </c>
      <c r="L24" s="26"/>
      <c r="M24" s="41"/>
      <c r="N24" s="41"/>
      <c r="O24" s="41"/>
      <c r="P24" s="41"/>
    </row>
    <row r="25" spans="1:16" s="13" customFormat="1" ht="16.5" customHeight="1" thickBot="1">
      <c r="A25" s="40">
        <v>10</v>
      </c>
      <c r="B25" s="91" t="s">
        <v>84</v>
      </c>
      <c r="C25" s="26" t="s">
        <v>100</v>
      </c>
      <c r="D25" s="27">
        <v>4.24</v>
      </c>
      <c r="E25" s="26"/>
      <c r="F25" s="26"/>
      <c r="G25" s="26"/>
      <c r="H25" s="25"/>
      <c r="I25" s="26"/>
      <c r="J25" s="59">
        <f t="shared" si="0"/>
        <v>0</v>
      </c>
      <c r="K25" s="59">
        <f t="shared" si="1"/>
        <v>4.24</v>
      </c>
      <c r="L25" s="26"/>
      <c r="M25" s="41"/>
      <c r="N25" s="41"/>
      <c r="O25" s="41"/>
      <c r="P25" s="41"/>
    </row>
    <row r="26" spans="1:16" s="13" customFormat="1" ht="16.5" customHeight="1" thickBot="1">
      <c r="A26" s="40">
        <v>11</v>
      </c>
      <c r="B26" s="87" t="s">
        <v>183</v>
      </c>
      <c r="C26" s="26" t="s">
        <v>194</v>
      </c>
      <c r="D26" s="27">
        <v>3.91</v>
      </c>
      <c r="E26" s="26"/>
      <c r="F26" s="26"/>
      <c r="G26" s="26" t="s">
        <v>103</v>
      </c>
      <c r="H26" s="25"/>
      <c r="I26" s="26"/>
      <c r="J26" s="59">
        <f t="shared" si="0"/>
        <v>0.1</v>
      </c>
      <c r="K26" s="59">
        <f t="shared" si="1"/>
        <v>4.01</v>
      </c>
      <c r="L26" s="26"/>
      <c r="M26" s="41"/>
      <c r="N26" s="41"/>
      <c r="O26" s="41"/>
      <c r="P26" s="41"/>
    </row>
    <row r="27" spans="1:16" s="13" customFormat="1" ht="16.5" customHeight="1" thickBot="1">
      <c r="A27" s="40">
        <v>12</v>
      </c>
      <c r="B27" s="70" t="s">
        <v>189</v>
      </c>
      <c r="C27" s="26" t="s">
        <v>171</v>
      </c>
      <c r="D27" s="27">
        <v>3.94</v>
      </c>
      <c r="E27" s="26"/>
      <c r="F27" s="26"/>
      <c r="G27" s="26"/>
      <c r="H27" s="25"/>
      <c r="I27" s="26"/>
      <c r="J27" s="59">
        <f t="shared" si="0"/>
        <v>0</v>
      </c>
      <c r="K27" s="59">
        <f t="shared" si="1"/>
        <v>3.94</v>
      </c>
      <c r="L27" s="26"/>
      <c r="M27" s="41"/>
      <c r="N27" s="41"/>
      <c r="O27" s="41"/>
      <c r="P27" s="41"/>
    </row>
    <row r="28" spans="1:16" s="13" customFormat="1" ht="16.5" customHeight="1" thickBot="1">
      <c r="A28" s="40">
        <v>13</v>
      </c>
      <c r="B28" s="87" t="s">
        <v>186</v>
      </c>
      <c r="C28" s="26" t="s">
        <v>194</v>
      </c>
      <c r="D28" s="27">
        <v>3.73</v>
      </c>
      <c r="E28" s="26"/>
      <c r="F28" s="26"/>
      <c r="G28" s="26"/>
      <c r="H28" s="25"/>
      <c r="I28" s="26"/>
      <c r="J28" s="59">
        <f t="shared" si="0"/>
        <v>0</v>
      </c>
      <c r="K28" s="59">
        <f t="shared" si="1"/>
        <v>3.73</v>
      </c>
      <c r="L28" s="26"/>
      <c r="M28" s="41"/>
      <c r="N28" s="41"/>
      <c r="O28" s="41"/>
      <c r="P28" s="41"/>
    </row>
    <row r="29" spans="1:16" s="13" customFormat="1" ht="16.5" customHeight="1" thickBot="1">
      <c r="A29" s="40">
        <v>14</v>
      </c>
      <c r="B29" s="70" t="s">
        <v>190</v>
      </c>
      <c r="C29" s="26" t="s">
        <v>171</v>
      </c>
      <c r="D29" s="27">
        <v>3.59</v>
      </c>
      <c r="E29" s="26"/>
      <c r="F29" s="26"/>
      <c r="G29" s="26"/>
      <c r="H29" s="25"/>
      <c r="I29" s="26"/>
      <c r="J29" s="59">
        <f t="shared" si="0"/>
        <v>0</v>
      </c>
      <c r="K29" s="59">
        <f t="shared" si="1"/>
        <v>3.59</v>
      </c>
      <c r="L29" s="42"/>
      <c r="M29" s="41"/>
      <c r="N29" s="41"/>
      <c r="O29" s="41"/>
      <c r="P29" s="41"/>
    </row>
    <row r="30" spans="1:16" s="13" customFormat="1" ht="16.5" customHeight="1" thickBot="1">
      <c r="A30" s="40">
        <v>15</v>
      </c>
      <c r="B30" s="87" t="s">
        <v>97</v>
      </c>
      <c r="C30" s="26" t="s">
        <v>100</v>
      </c>
      <c r="D30" s="27">
        <v>3.54</v>
      </c>
      <c r="E30" s="26"/>
      <c r="F30" s="26"/>
      <c r="G30" s="26"/>
      <c r="H30" s="26"/>
      <c r="I30" s="26"/>
      <c r="J30" s="59">
        <f t="shared" si="0"/>
        <v>0</v>
      </c>
      <c r="K30" s="59">
        <f t="shared" si="1"/>
        <v>3.54</v>
      </c>
      <c r="L30" s="42"/>
      <c r="M30" s="41"/>
      <c r="N30" s="41"/>
    </row>
    <row r="31" spans="1:16" s="13" customFormat="1" ht="16.5" customHeight="1" thickBot="1">
      <c r="A31" s="40">
        <v>16</v>
      </c>
      <c r="B31" s="91" t="s">
        <v>78</v>
      </c>
      <c r="C31" s="26" t="s">
        <v>100</v>
      </c>
      <c r="D31" s="27">
        <v>3.42</v>
      </c>
      <c r="E31" s="26"/>
      <c r="F31" s="26"/>
      <c r="G31" s="26" t="s">
        <v>103</v>
      </c>
      <c r="H31" s="25"/>
      <c r="I31" s="26"/>
      <c r="J31" s="59">
        <f t="shared" si="0"/>
        <v>0.1</v>
      </c>
      <c r="K31" s="59">
        <f t="shared" si="1"/>
        <v>3.52</v>
      </c>
      <c r="L31" s="26"/>
      <c r="M31" s="41"/>
      <c r="N31" s="41"/>
    </row>
    <row r="32" spans="1:16" s="13" customFormat="1" ht="16.5" customHeight="1" thickBot="1">
      <c r="A32" s="40">
        <v>17</v>
      </c>
      <c r="B32" s="87" t="s">
        <v>192</v>
      </c>
      <c r="C32" s="26" t="s">
        <v>194</v>
      </c>
      <c r="D32" s="27">
        <v>3.48</v>
      </c>
      <c r="E32" s="26"/>
      <c r="F32" s="26"/>
      <c r="G32" s="26"/>
      <c r="H32" s="25"/>
      <c r="I32" s="26"/>
      <c r="J32" s="59">
        <f t="shared" si="0"/>
        <v>0</v>
      </c>
      <c r="K32" s="59">
        <f t="shared" si="1"/>
        <v>3.48</v>
      </c>
      <c r="L32" s="26"/>
      <c r="M32" s="41"/>
      <c r="N32" s="41"/>
    </row>
    <row r="33" spans="1:14" s="13" customFormat="1" ht="16.5" customHeight="1" thickBot="1">
      <c r="A33" s="40">
        <v>18</v>
      </c>
      <c r="B33" s="87" t="s">
        <v>90</v>
      </c>
      <c r="C33" s="26" t="s">
        <v>100</v>
      </c>
      <c r="D33" s="27">
        <v>3.48</v>
      </c>
      <c r="E33" s="26"/>
      <c r="F33" s="26"/>
      <c r="G33" s="26"/>
      <c r="H33" s="25"/>
      <c r="I33" s="26"/>
      <c r="J33" s="59">
        <f t="shared" si="0"/>
        <v>0</v>
      </c>
      <c r="K33" s="59">
        <f t="shared" si="1"/>
        <v>3.48</v>
      </c>
      <c r="L33" s="26"/>
      <c r="M33" s="41"/>
      <c r="N33" s="41"/>
    </row>
    <row r="34" spans="1:14" s="13" customFormat="1" ht="16.5" customHeight="1" thickBot="1">
      <c r="A34" s="40">
        <v>19</v>
      </c>
      <c r="B34" s="95" t="s">
        <v>169</v>
      </c>
      <c r="C34" s="26" t="s">
        <v>171</v>
      </c>
      <c r="D34" s="27">
        <v>3.42</v>
      </c>
      <c r="E34" s="26"/>
      <c r="F34" s="26"/>
      <c r="G34" s="26"/>
      <c r="H34" s="25"/>
      <c r="I34" s="26"/>
      <c r="J34" s="59">
        <f t="shared" si="0"/>
        <v>0</v>
      </c>
      <c r="K34" s="59">
        <f t="shared" si="1"/>
        <v>3.42</v>
      </c>
      <c r="L34" s="26"/>
      <c r="M34" s="41"/>
      <c r="N34" s="41"/>
    </row>
    <row r="35" spans="1:14" s="13" customFormat="1" ht="16.5" customHeight="1" thickBot="1">
      <c r="A35" s="40">
        <v>20</v>
      </c>
      <c r="B35" s="93" t="s">
        <v>182</v>
      </c>
      <c r="C35" s="26" t="s">
        <v>194</v>
      </c>
      <c r="D35" s="27">
        <v>3.42</v>
      </c>
      <c r="E35" s="26"/>
      <c r="F35" s="26"/>
      <c r="G35" s="26"/>
      <c r="H35" s="26"/>
      <c r="I35" s="26"/>
      <c r="J35" s="59">
        <f t="shared" si="0"/>
        <v>0</v>
      </c>
      <c r="K35" s="59">
        <f t="shared" si="1"/>
        <v>3.42</v>
      </c>
      <c r="L35" s="26"/>
      <c r="M35" s="41"/>
      <c r="N35" s="41"/>
    </row>
    <row r="36" spans="1:14" s="13" customFormat="1" ht="16.5" customHeight="1" thickBot="1">
      <c r="A36" s="40">
        <v>21</v>
      </c>
      <c r="B36" s="90" t="s">
        <v>79</v>
      </c>
      <c r="C36" s="26" t="s">
        <v>100</v>
      </c>
      <c r="D36" s="27">
        <v>3.41</v>
      </c>
      <c r="E36" s="26"/>
      <c r="F36" s="26"/>
      <c r="G36" s="26"/>
      <c r="H36" s="25"/>
      <c r="I36" s="26"/>
      <c r="J36" s="59">
        <f t="shared" si="0"/>
        <v>0</v>
      </c>
      <c r="K36" s="59">
        <f t="shared" si="1"/>
        <v>3.41</v>
      </c>
      <c r="L36" s="33"/>
      <c r="M36" s="41"/>
      <c r="N36" s="41"/>
    </row>
    <row r="37" spans="1:14" s="13" customFormat="1" ht="16.5" customHeight="1" thickBot="1">
      <c r="A37" s="40">
        <v>22</v>
      </c>
      <c r="B37" s="91" t="s">
        <v>86</v>
      </c>
      <c r="C37" s="26" t="s">
        <v>100</v>
      </c>
      <c r="D37" s="27">
        <v>3.39</v>
      </c>
      <c r="E37" s="26"/>
      <c r="F37" s="26"/>
      <c r="G37" s="26"/>
      <c r="H37" s="25"/>
      <c r="I37" s="26"/>
      <c r="J37" s="59">
        <f t="shared" si="0"/>
        <v>0</v>
      </c>
      <c r="K37" s="59">
        <f t="shared" si="1"/>
        <v>3.39</v>
      </c>
      <c r="L37" s="26"/>
      <c r="M37" s="41"/>
      <c r="N37" s="41"/>
    </row>
    <row r="38" spans="1:14" s="13" customFormat="1" ht="16.5" customHeight="1" thickBot="1">
      <c r="A38" s="40">
        <v>23</v>
      </c>
      <c r="B38" s="87" t="s">
        <v>172</v>
      </c>
      <c r="C38" s="26" t="s">
        <v>194</v>
      </c>
      <c r="D38" s="27">
        <v>3.3</v>
      </c>
      <c r="E38" s="26"/>
      <c r="F38" s="26"/>
      <c r="G38" s="26"/>
      <c r="H38" s="25"/>
      <c r="I38" s="26"/>
      <c r="J38" s="59">
        <f t="shared" si="0"/>
        <v>0</v>
      </c>
      <c r="K38" s="59">
        <f t="shared" si="1"/>
        <v>3.3</v>
      </c>
      <c r="L38" s="26"/>
    </row>
    <row r="39" spans="1:14" s="13" customFormat="1" ht="16.5" customHeight="1" thickBot="1">
      <c r="A39" s="40">
        <v>24</v>
      </c>
      <c r="B39" s="87" t="s">
        <v>91</v>
      </c>
      <c r="C39" s="26" t="s">
        <v>100</v>
      </c>
      <c r="D39" s="27">
        <v>3.23</v>
      </c>
      <c r="E39" s="26"/>
      <c r="F39" s="26"/>
      <c r="G39" s="26"/>
      <c r="H39" s="26"/>
      <c r="I39" s="26"/>
      <c r="J39" s="59">
        <f t="shared" si="0"/>
        <v>0</v>
      </c>
      <c r="K39" s="59">
        <f t="shared" si="1"/>
        <v>3.23</v>
      </c>
      <c r="L39" s="26"/>
    </row>
    <row r="40" spans="1:14" s="13" customFormat="1" ht="16.5" customHeight="1" thickBot="1">
      <c r="A40" s="40">
        <v>25</v>
      </c>
      <c r="B40" s="91" t="s">
        <v>87</v>
      </c>
      <c r="C40" s="26" t="s">
        <v>100</v>
      </c>
      <c r="D40" s="27">
        <v>3.22</v>
      </c>
      <c r="E40" s="26"/>
      <c r="F40" s="26"/>
      <c r="G40" s="26"/>
      <c r="H40" s="25"/>
      <c r="I40" s="26"/>
      <c r="J40" s="59">
        <f t="shared" si="0"/>
        <v>0</v>
      </c>
      <c r="K40" s="59">
        <f t="shared" si="1"/>
        <v>3.22</v>
      </c>
      <c r="L40" s="26"/>
    </row>
    <row r="41" spans="1:14" s="13" customFormat="1" ht="16.5" customHeight="1" thickBot="1">
      <c r="A41" s="40">
        <v>26</v>
      </c>
      <c r="B41" s="87" t="s">
        <v>185</v>
      </c>
      <c r="C41" s="26" t="s">
        <v>194</v>
      </c>
      <c r="D41" s="27">
        <v>3.2</v>
      </c>
      <c r="E41" s="26"/>
      <c r="F41" s="26"/>
      <c r="G41" s="26"/>
      <c r="H41" s="26"/>
      <c r="I41" s="26"/>
      <c r="J41" s="59">
        <f t="shared" si="0"/>
        <v>0</v>
      </c>
      <c r="K41" s="59">
        <f t="shared" si="1"/>
        <v>3.2</v>
      </c>
      <c r="L41" s="26"/>
    </row>
    <row r="42" spans="1:14" s="13" customFormat="1" ht="16.5" customHeight="1" thickBot="1">
      <c r="A42" s="40">
        <v>27</v>
      </c>
      <c r="B42" s="87" t="s">
        <v>193</v>
      </c>
      <c r="C42" s="26" t="s">
        <v>194</v>
      </c>
      <c r="D42" s="27">
        <v>3.18</v>
      </c>
      <c r="E42" s="26"/>
      <c r="F42" s="26"/>
      <c r="G42" s="26"/>
      <c r="H42" s="25"/>
      <c r="I42" s="26"/>
      <c r="J42" s="59">
        <f t="shared" si="0"/>
        <v>0</v>
      </c>
      <c r="K42" s="59">
        <f t="shared" si="1"/>
        <v>3.18</v>
      </c>
      <c r="L42" s="26"/>
    </row>
    <row r="43" spans="1:14" s="13" customFormat="1" ht="16.5" customHeight="1" thickBot="1">
      <c r="A43" s="40">
        <v>28</v>
      </c>
      <c r="B43" s="70" t="s">
        <v>188</v>
      </c>
      <c r="C43" s="26" t="s">
        <v>171</v>
      </c>
      <c r="D43" s="27">
        <v>3.17</v>
      </c>
      <c r="E43" s="26"/>
      <c r="F43" s="26"/>
      <c r="G43" s="25"/>
      <c r="H43" s="26"/>
      <c r="I43" s="26"/>
      <c r="J43" s="59">
        <f t="shared" si="0"/>
        <v>0</v>
      </c>
      <c r="K43" s="59">
        <f t="shared" si="1"/>
        <v>3.17</v>
      </c>
      <c r="L43" s="44"/>
    </row>
    <row r="44" spans="1:14" s="13" customFormat="1" ht="16.5" customHeight="1" thickBot="1">
      <c r="A44" s="40">
        <v>29</v>
      </c>
      <c r="B44" s="91" t="s">
        <v>89</v>
      </c>
      <c r="C44" s="26" t="s">
        <v>100</v>
      </c>
      <c r="D44" s="27">
        <v>3.12</v>
      </c>
      <c r="E44" s="26"/>
      <c r="F44" s="26"/>
      <c r="G44" s="26"/>
      <c r="H44" s="25"/>
      <c r="I44" s="26"/>
      <c r="J44" s="59">
        <f t="shared" si="0"/>
        <v>0</v>
      </c>
      <c r="K44" s="59">
        <f t="shared" si="1"/>
        <v>3.12</v>
      </c>
      <c r="L44" s="26"/>
    </row>
    <row r="45" spans="1:14" s="13" customFormat="1" ht="16.5" customHeight="1" thickBot="1">
      <c r="A45" s="40">
        <v>30</v>
      </c>
      <c r="B45" s="87" t="s">
        <v>93</v>
      </c>
      <c r="C45" s="26" t="s">
        <v>100</v>
      </c>
      <c r="D45" s="27">
        <v>3.12</v>
      </c>
      <c r="E45" s="26"/>
      <c r="F45" s="26"/>
      <c r="G45" s="26"/>
      <c r="H45" s="26"/>
      <c r="I45" s="26"/>
      <c r="J45" s="59">
        <f t="shared" si="0"/>
        <v>0</v>
      </c>
      <c r="K45" s="59">
        <f t="shared" si="1"/>
        <v>3.12</v>
      </c>
      <c r="L45" s="26"/>
    </row>
    <row r="46" spans="1:14" s="13" customFormat="1" ht="16.5" customHeight="1" thickBot="1">
      <c r="A46" s="40">
        <v>31</v>
      </c>
      <c r="B46" s="87" t="s">
        <v>95</v>
      </c>
      <c r="C46" s="26" t="s">
        <v>100</v>
      </c>
      <c r="D46" s="27">
        <v>3.12</v>
      </c>
      <c r="E46" s="26"/>
      <c r="F46" s="26"/>
      <c r="G46" s="26"/>
      <c r="H46" s="26"/>
      <c r="I46" s="26"/>
      <c r="J46" s="59">
        <f t="shared" si="0"/>
        <v>0</v>
      </c>
      <c r="K46" s="59">
        <f t="shared" si="1"/>
        <v>3.12</v>
      </c>
      <c r="L46" s="26"/>
    </row>
    <row r="47" spans="1:14" s="13" customFormat="1" ht="16.5" customHeight="1" thickBot="1">
      <c r="A47" s="40">
        <v>32</v>
      </c>
      <c r="B47" s="87" t="s">
        <v>98</v>
      </c>
      <c r="C47" s="26" t="s">
        <v>100</v>
      </c>
      <c r="D47" s="27">
        <v>3.11</v>
      </c>
      <c r="E47" s="26"/>
      <c r="F47" s="26"/>
      <c r="G47" s="26"/>
      <c r="H47" s="26"/>
      <c r="I47" s="26"/>
      <c r="J47" s="59">
        <f t="shared" si="0"/>
        <v>0</v>
      </c>
      <c r="K47" s="59">
        <f t="shared" si="1"/>
        <v>3.11</v>
      </c>
      <c r="L47" s="43"/>
    </row>
    <row r="48" spans="1:14" s="13" customFormat="1" ht="16.5" customHeight="1" thickBot="1">
      <c r="A48" s="40">
        <v>33</v>
      </c>
      <c r="B48" s="86" t="s">
        <v>187</v>
      </c>
      <c r="C48" s="26" t="s">
        <v>194</v>
      </c>
      <c r="D48" s="27">
        <v>3.08</v>
      </c>
      <c r="E48" s="26"/>
      <c r="F48" s="26"/>
      <c r="G48" s="26"/>
      <c r="H48" s="25"/>
      <c r="I48" s="26"/>
      <c r="J48" s="59">
        <f t="shared" si="0"/>
        <v>0</v>
      </c>
      <c r="K48" s="59">
        <f t="shared" si="1"/>
        <v>3.08</v>
      </c>
      <c r="L48" s="42"/>
    </row>
    <row r="49" spans="1:12" s="13" customFormat="1" ht="16.5" customHeight="1" thickBot="1">
      <c r="A49" s="40">
        <v>34</v>
      </c>
      <c r="B49" s="87" t="s">
        <v>174</v>
      </c>
      <c r="C49" s="26" t="s">
        <v>194</v>
      </c>
      <c r="D49" s="27">
        <v>3</v>
      </c>
      <c r="E49" s="26"/>
      <c r="F49" s="26"/>
      <c r="G49" s="26"/>
      <c r="H49" s="26"/>
      <c r="I49" s="26"/>
      <c r="J49" s="59">
        <f t="shared" si="0"/>
        <v>0</v>
      </c>
      <c r="K49" s="59">
        <f t="shared" si="1"/>
        <v>3</v>
      </c>
      <c r="L49" s="43"/>
    </row>
    <row r="50" spans="1:12" s="13" customFormat="1" ht="16.5" customHeight="1" thickBot="1">
      <c r="A50" s="40">
        <v>35</v>
      </c>
      <c r="B50" s="87" t="s">
        <v>94</v>
      </c>
      <c r="C50" s="26" t="s">
        <v>100</v>
      </c>
      <c r="D50" s="27">
        <v>3</v>
      </c>
      <c r="E50" s="26"/>
      <c r="F50" s="26"/>
      <c r="G50" s="26"/>
      <c r="H50" s="26"/>
      <c r="I50" s="26"/>
      <c r="J50" s="59">
        <f t="shared" si="0"/>
        <v>0</v>
      </c>
      <c r="K50" s="59">
        <f t="shared" si="1"/>
        <v>3</v>
      </c>
      <c r="L50" s="43"/>
    </row>
    <row r="51" spans="1:12" s="13" customFormat="1" ht="16.5" customHeight="1" thickBot="1">
      <c r="A51" s="40">
        <v>36</v>
      </c>
      <c r="B51" s="89" t="s">
        <v>177</v>
      </c>
      <c r="C51" s="61" t="s">
        <v>194</v>
      </c>
      <c r="D51" s="62">
        <v>3</v>
      </c>
      <c r="E51" s="61"/>
      <c r="F51" s="61"/>
      <c r="G51" s="61"/>
      <c r="H51" s="61"/>
      <c r="I51" s="61"/>
      <c r="J51" s="63">
        <f t="shared" si="0"/>
        <v>0</v>
      </c>
      <c r="K51" s="63">
        <f t="shared" si="1"/>
        <v>3</v>
      </c>
      <c r="L51" s="26"/>
    </row>
    <row r="52" spans="1:12" s="13" customFormat="1" ht="16.5" customHeight="1" thickBot="1">
      <c r="A52" s="40">
        <v>37</v>
      </c>
      <c r="B52" s="92" t="s">
        <v>82</v>
      </c>
      <c r="C52" s="61" t="s">
        <v>100</v>
      </c>
      <c r="D52" s="62">
        <v>3</v>
      </c>
      <c r="E52" s="61"/>
      <c r="F52" s="61"/>
      <c r="G52" s="61"/>
      <c r="H52" s="61"/>
      <c r="I52" s="61"/>
      <c r="J52" s="63">
        <f t="shared" si="0"/>
        <v>0</v>
      </c>
      <c r="K52" s="63">
        <f t="shared" si="1"/>
        <v>3</v>
      </c>
      <c r="L52" s="26"/>
    </row>
    <row r="53" spans="1:12" s="13" customFormat="1" ht="16.5" customHeight="1" thickBot="1">
      <c r="A53" s="40">
        <v>38</v>
      </c>
      <c r="B53" s="89" t="s">
        <v>180</v>
      </c>
      <c r="C53" s="61" t="s">
        <v>194</v>
      </c>
      <c r="D53" s="62">
        <v>2.91</v>
      </c>
      <c r="E53" s="61"/>
      <c r="F53" s="61"/>
      <c r="G53" s="61"/>
      <c r="H53" s="64"/>
      <c r="I53" s="61"/>
      <c r="J53" s="63">
        <f t="shared" si="0"/>
        <v>0</v>
      </c>
      <c r="K53" s="63">
        <f t="shared" si="1"/>
        <v>2.91</v>
      </c>
      <c r="L53" s="26"/>
    </row>
    <row r="54" spans="1:12" s="13" customFormat="1" ht="16.5" customHeight="1" thickBot="1">
      <c r="A54" s="40">
        <v>39</v>
      </c>
      <c r="B54" s="92" t="s">
        <v>80</v>
      </c>
      <c r="C54" s="61" t="s">
        <v>100</v>
      </c>
      <c r="D54" s="62">
        <v>2.78</v>
      </c>
      <c r="E54" s="61"/>
      <c r="F54" s="61"/>
      <c r="G54" s="61"/>
      <c r="H54" s="64"/>
      <c r="I54" s="61"/>
      <c r="J54" s="63">
        <f t="shared" si="0"/>
        <v>0</v>
      </c>
      <c r="K54" s="63">
        <f t="shared" si="1"/>
        <v>2.78</v>
      </c>
      <c r="L54" s="26"/>
    </row>
    <row r="55" spans="1:12" s="13" customFormat="1" ht="16.5" customHeight="1" thickBot="1">
      <c r="A55" s="40">
        <v>40</v>
      </c>
      <c r="B55" s="89" t="s">
        <v>184</v>
      </c>
      <c r="C55" s="61" t="s">
        <v>194</v>
      </c>
      <c r="D55" s="62">
        <v>2.76</v>
      </c>
      <c r="E55" s="61"/>
      <c r="F55" s="61"/>
      <c r="G55" s="61"/>
      <c r="H55" s="61"/>
      <c r="I55" s="61"/>
      <c r="J55" s="63">
        <f t="shared" si="0"/>
        <v>0</v>
      </c>
      <c r="K55" s="63">
        <f t="shared" si="1"/>
        <v>2.76</v>
      </c>
      <c r="L55" s="26"/>
    </row>
    <row r="56" spans="1:12" s="13" customFormat="1" ht="16.5" customHeight="1" thickBot="1">
      <c r="A56" s="40">
        <v>41</v>
      </c>
      <c r="B56" s="92" t="s">
        <v>85</v>
      </c>
      <c r="C56" s="61" t="s">
        <v>100</v>
      </c>
      <c r="D56" s="62">
        <v>2.64</v>
      </c>
      <c r="E56" s="61"/>
      <c r="F56" s="61"/>
      <c r="G56" s="61"/>
      <c r="H56" s="64"/>
      <c r="I56" s="61"/>
      <c r="J56" s="63">
        <f t="shared" si="0"/>
        <v>0</v>
      </c>
      <c r="K56" s="63">
        <f t="shared" si="1"/>
        <v>2.64</v>
      </c>
      <c r="L56" s="26"/>
    </row>
    <row r="57" spans="1:12" s="13" customFormat="1" ht="16.5" customHeight="1">
      <c r="A57" s="40">
        <v>42</v>
      </c>
      <c r="B57" s="96" t="s">
        <v>179</v>
      </c>
      <c r="C57" s="61" t="s">
        <v>194</v>
      </c>
      <c r="D57" s="62">
        <v>2.5299999999999998</v>
      </c>
      <c r="E57" s="61"/>
      <c r="F57" s="61"/>
      <c r="G57" s="61"/>
      <c r="H57" s="64"/>
      <c r="I57" s="61"/>
      <c r="J57" s="63">
        <f t="shared" si="0"/>
        <v>0</v>
      </c>
      <c r="K57" s="63">
        <f t="shared" si="1"/>
        <v>2.5299999999999998</v>
      </c>
      <c r="L57" s="26"/>
    </row>
    <row r="58" spans="1:12" s="12" customFormat="1" ht="11.25" customHeight="1">
      <c r="A58" s="120" t="s">
        <v>18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</row>
    <row r="59" spans="1:12" s="12" customFormat="1" ht="16.5" customHeight="1">
      <c r="A59" s="115" t="s">
        <v>19</v>
      </c>
      <c r="B59" s="115"/>
      <c r="C59" s="115"/>
      <c r="D59" s="115"/>
      <c r="H59" s="122" t="s">
        <v>139</v>
      </c>
      <c r="I59" s="122"/>
      <c r="J59" s="122"/>
      <c r="K59" s="122"/>
    </row>
    <row r="60" spans="1:12" s="12" customFormat="1" ht="16.5" customHeight="1"/>
    <row r="61" spans="1:12" s="12" customFormat="1" ht="16.5" customHeight="1"/>
    <row r="62" spans="1:12" s="12" customFormat="1" ht="16.5" customHeight="1">
      <c r="D62" s="2"/>
    </row>
    <row r="63" spans="1:12" s="12" customFormat="1" ht="16.5" customHeight="1"/>
    <row r="64" spans="1:12" s="12" customFormat="1" ht="16.5" customHeight="1"/>
    <row r="65" spans="7:9" s="12" customFormat="1" ht="16.5" customHeight="1"/>
    <row r="66" spans="7:9" s="12" customFormat="1" ht="16.5" customHeight="1"/>
    <row r="67" spans="7:9" s="12" customFormat="1" ht="16.5" customHeight="1"/>
    <row r="68" spans="7:9" s="12" customFormat="1" ht="16.5" customHeight="1"/>
    <row r="69" spans="7:9" s="12" customFormat="1" ht="16.5" customHeight="1"/>
    <row r="70" spans="7:9" s="12" customFormat="1" ht="16.5" customHeight="1"/>
    <row r="71" spans="7:9" s="12" customFormat="1" ht="16.5" customHeight="1">
      <c r="G71" s="21"/>
      <c r="H71" s="21"/>
      <c r="I71" s="21"/>
    </row>
  </sheetData>
  <sortState ref="A11:K57">
    <sortCondition descending="1" ref="K11:K57"/>
  </sortState>
  <mergeCells count="16">
    <mergeCell ref="L8:L9"/>
    <mergeCell ref="A58:L58"/>
    <mergeCell ref="A59:D59"/>
    <mergeCell ref="A8:A9"/>
    <mergeCell ref="B8:B9"/>
    <mergeCell ref="C8:C9"/>
    <mergeCell ref="D8:D9"/>
    <mergeCell ref="E8:J8"/>
    <mergeCell ref="K8:K9"/>
    <mergeCell ref="H59:K59"/>
    <mergeCell ref="A6:L6"/>
    <mergeCell ref="A1:L1"/>
    <mergeCell ref="A2:L2"/>
    <mergeCell ref="A3:L3"/>
    <mergeCell ref="A4:L4"/>
    <mergeCell ref="A5:L5"/>
  </mergeCells>
  <pageMargins left="0.38" right="0.2" top="0.24" bottom="0.36" header="0.2" footer="0.36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4"/>
  <sheetViews>
    <sheetView showZeros="0" zoomScale="130" zoomScaleNormal="130" workbookViewId="0">
      <selection activeCell="E8" sqref="E8:J8"/>
    </sheetView>
  </sheetViews>
  <sheetFormatPr defaultColWidth="9.28515625" defaultRowHeight="16.5" customHeight="1"/>
  <cols>
    <col min="1" max="1" width="8.140625" style="1" customWidth="1"/>
    <col min="2" max="2" width="41" style="1" customWidth="1"/>
    <col min="3" max="3" width="10.570312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5.1406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6" ht="16.5" customHeight="1">
      <c r="A1" s="116" t="s">
        <v>156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6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6" ht="16.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O3" s="17"/>
      <c r="P3" s="17"/>
    </row>
    <row r="4" spans="1:16" ht="16.5" customHeight="1">
      <c r="A4" s="118" t="s">
        <v>35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P4" s="17"/>
    </row>
    <row r="5" spans="1:16" ht="16.5" customHeight="1">
      <c r="A5" s="118" t="s">
        <v>36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33"/>
    </row>
    <row r="6" spans="1:16" s="12" customFormat="1" ht="12.75" customHeight="1">
      <c r="A6" s="132" t="s">
        <v>196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</row>
    <row r="7" spans="1:16" ht="6" customHeight="1">
      <c r="B7" s="48"/>
      <c r="C7" s="48"/>
    </row>
    <row r="8" spans="1:16" ht="47.25" customHeight="1">
      <c r="A8" s="123" t="s">
        <v>1</v>
      </c>
      <c r="B8" s="123" t="s">
        <v>2</v>
      </c>
      <c r="C8" s="123" t="s">
        <v>3</v>
      </c>
      <c r="D8" s="123" t="s">
        <v>4</v>
      </c>
      <c r="E8" s="127" t="s">
        <v>20</v>
      </c>
      <c r="F8" s="128"/>
      <c r="G8" s="128"/>
      <c r="H8" s="128"/>
      <c r="I8" s="128"/>
      <c r="J8" s="129"/>
      <c r="K8" s="123" t="s">
        <v>27</v>
      </c>
      <c r="L8" s="123" t="s">
        <v>7</v>
      </c>
    </row>
    <row r="9" spans="1:16" ht="63.75" customHeight="1">
      <c r="A9" s="124"/>
      <c r="B9" s="124"/>
      <c r="C9" s="124"/>
      <c r="D9" s="124"/>
      <c r="E9" s="14" t="s">
        <v>24</v>
      </c>
      <c r="F9" s="15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24"/>
      <c r="L9" s="124"/>
    </row>
    <row r="10" spans="1:16" s="13" customFormat="1" ht="16.5" customHeight="1" thickBot="1">
      <c r="A10" s="8" t="s">
        <v>8</v>
      </c>
      <c r="B10" s="8" t="s">
        <v>9</v>
      </c>
      <c r="C10" s="8" t="s">
        <v>10</v>
      </c>
      <c r="D10" s="9" t="s">
        <v>11</v>
      </c>
      <c r="E10" s="8" t="s">
        <v>12</v>
      </c>
      <c r="F10" s="8" t="s">
        <v>13</v>
      </c>
      <c r="G10" s="8" t="s">
        <v>14</v>
      </c>
      <c r="H10" s="8" t="s">
        <v>15</v>
      </c>
      <c r="I10" s="8" t="s">
        <v>16</v>
      </c>
      <c r="J10" s="8" t="s">
        <v>17</v>
      </c>
      <c r="K10" s="8" t="s">
        <v>21</v>
      </c>
      <c r="L10" s="8" t="s">
        <v>22</v>
      </c>
    </row>
    <row r="11" spans="1:16" s="13" customFormat="1" ht="16.5" customHeight="1" thickBot="1">
      <c r="A11" s="25">
        <v>1</v>
      </c>
      <c r="B11" s="86" t="s">
        <v>76</v>
      </c>
      <c r="C11" s="53" t="s">
        <v>77</v>
      </c>
      <c r="D11" s="80">
        <v>5</v>
      </c>
      <c r="E11" s="26"/>
      <c r="F11" s="26"/>
      <c r="G11" s="26"/>
      <c r="H11" s="26"/>
      <c r="I11" s="26"/>
      <c r="J11" s="59">
        <f t="shared" ref="J11:J53" si="0">E11+F11+G11+H11+-I11</f>
        <v>0</v>
      </c>
      <c r="K11" s="59">
        <f t="shared" ref="K11:K51" si="1">D11+J11</f>
        <v>5</v>
      </c>
      <c r="L11" s="26"/>
    </row>
    <row r="12" spans="1:16" s="13" customFormat="1" ht="16.5" customHeight="1" thickBot="1">
      <c r="A12" s="25">
        <v>2</v>
      </c>
      <c r="B12" s="87" t="s">
        <v>74</v>
      </c>
      <c r="C12" s="53" t="s">
        <v>77</v>
      </c>
      <c r="D12" s="32">
        <v>4.91</v>
      </c>
      <c r="E12" s="26"/>
      <c r="F12" s="26"/>
      <c r="G12" s="26"/>
      <c r="H12" s="26"/>
      <c r="I12" s="26"/>
      <c r="J12" s="59">
        <f t="shared" si="0"/>
        <v>0</v>
      </c>
      <c r="K12" s="59">
        <f t="shared" si="1"/>
        <v>4.91</v>
      </c>
      <c r="L12" s="26"/>
    </row>
    <row r="13" spans="1:16" s="13" customFormat="1" ht="16.5" customHeight="1" thickBot="1">
      <c r="A13" s="25">
        <v>3</v>
      </c>
      <c r="B13" s="87" t="s">
        <v>62</v>
      </c>
      <c r="C13" s="54" t="s">
        <v>64</v>
      </c>
      <c r="D13" s="32">
        <v>4.68</v>
      </c>
      <c r="E13" s="26"/>
      <c r="F13" s="26"/>
      <c r="G13" s="26"/>
      <c r="H13" s="26"/>
      <c r="I13" s="26"/>
      <c r="J13" s="59">
        <f t="shared" si="0"/>
        <v>0</v>
      </c>
      <c r="K13" s="59">
        <f t="shared" si="1"/>
        <v>4.68</v>
      </c>
      <c r="L13" s="26"/>
    </row>
    <row r="14" spans="1:16" s="13" customFormat="1" ht="16.5" customHeight="1" thickBot="1">
      <c r="A14" s="25">
        <v>4</v>
      </c>
      <c r="B14" s="87" t="s">
        <v>200</v>
      </c>
      <c r="C14" s="53" t="s">
        <v>77</v>
      </c>
      <c r="D14" s="32">
        <v>4.6100000000000003</v>
      </c>
      <c r="E14" s="26"/>
      <c r="F14" s="26"/>
      <c r="G14" s="26"/>
      <c r="H14" s="26"/>
      <c r="I14" s="26"/>
      <c r="J14" s="59">
        <f t="shared" si="0"/>
        <v>0</v>
      </c>
      <c r="K14" s="59">
        <f t="shared" si="1"/>
        <v>4.6100000000000003</v>
      </c>
      <c r="L14" s="26"/>
    </row>
    <row r="15" spans="1:16" s="13" customFormat="1" ht="16.5" customHeight="1" thickBot="1">
      <c r="A15" s="25">
        <v>5</v>
      </c>
      <c r="B15" s="105" t="s">
        <v>48</v>
      </c>
      <c r="C15" s="54" t="s">
        <v>64</v>
      </c>
      <c r="D15" s="98" t="s">
        <v>198</v>
      </c>
      <c r="E15" s="26"/>
      <c r="F15" s="26"/>
      <c r="G15" s="26" t="s">
        <v>103</v>
      </c>
      <c r="H15" s="26"/>
      <c r="I15" s="26"/>
      <c r="J15" s="59">
        <f t="shared" si="0"/>
        <v>0.1</v>
      </c>
      <c r="K15" s="59">
        <f t="shared" si="1"/>
        <v>4.5599999999999996</v>
      </c>
      <c r="L15" s="26"/>
    </row>
    <row r="16" spans="1:16" s="13" customFormat="1" ht="16.5" customHeight="1" thickBot="1">
      <c r="A16" s="25">
        <v>6</v>
      </c>
      <c r="B16" s="87" t="s">
        <v>67</v>
      </c>
      <c r="C16" s="53" t="s">
        <v>77</v>
      </c>
      <c r="D16" s="32">
        <v>4.54</v>
      </c>
      <c r="E16" s="26"/>
      <c r="F16" s="26"/>
      <c r="G16" s="26"/>
      <c r="H16" s="26"/>
      <c r="I16" s="26"/>
      <c r="J16" s="59">
        <f t="shared" si="0"/>
        <v>0</v>
      </c>
      <c r="K16" s="59">
        <f t="shared" si="1"/>
        <v>4.54</v>
      </c>
      <c r="L16" s="26"/>
    </row>
    <row r="17" spans="1:12" s="13" customFormat="1" ht="16.5" customHeight="1" thickBot="1">
      <c r="A17" s="25">
        <v>7</v>
      </c>
      <c r="B17" s="87" t="s">
        <v>203</v>
      </c>
      <c r="C17" s="53" t="s">
        <v>77</v>
      </c>
      <c r="D17" s="32">
        <v>4.46</v>
      </c>
      <c r="E17" s="26"/>
      <c r="F17" s="26"/>
      <c r="G17" s="26"/>
      <c r="H17" s="26"/>
      <c r="I17" s="26"/>
      <c r="J17" s="59">
        <f t="shared" si="0"/>
        <v>0</v>
      </c>
      <c r="K17" s="59">
        <f t="shared" si="1"/>
        <v>4.46</v>
      </c>
      <c r="L17" s="26"/>
    </row>
    <row r="18" spans="1:12" s="13" customFormat="1" ht="16.5" customHeight="1" thickBot="1">
      <c r="A18" s="25">
        <v>8</v>
      </c>
      <c r="B18" s="105" t="s">
        <v>57</v>
      </c>
      <c r="C18" s="54" t="s">
        <v>64</v>
      </c>
      <c r="D18" s="32">
        <v>4.4400000000000004</v>
      </c>
      <c r="E18" s="26"/>
      <c r="F18" s="26"/>
      <c r="G18" s="26"/>
      <c r="H18" s="26"/>
      <c r="I18" s="26"/>
      <c r="J18" s="59">
        <f t="shared" si="0"/>
        <v>0</v>
      </c>
      <c r="K18" s="59">
        <f t="shared" si="1"/>
        <v>4.4400000000000004</v>
      </c>
      <c r="L18" s="26"/>
    </row>
    <row r="19" spans="1:12" s="13" customFormat="1" ht="16.5" customHeight="1" thickBot="1">
      <c r="A19" s="25">
        <v>9</v>
      </c>
      <c r="B19" s="87" t="s">
        <v>58</v>
      </c>
      <c r="C19" s="54" t="s">
        <v>64</v>
      </c>
      <c r="D19" s="32">
        <v>4.4400000000000004</v>
      </c>
      <c r="E19" s="26"/>
      <c r="F19" s="26"/>
      <c r="G19" s="26"/>
      <c r="H19" s="26"/>
      <c r="I19" s="26"/>
      <c r="J19" s="59">
        <f t="shared" si="0"/>
        <v>0</v>
      </c>
      <c r="K19" s="59">
        <f t="shared" si="1"/>
        <v>4.4400000000000004</v>
      </c>
      <c r="L19" s="26"/>
    </row>
    <row r="20" spans="1:12" s="13" customFormat="1" ht="16.5" customHeight="1" thickBot="1">
      <c r="A20" s="25">
        <v>10</v>
      </c>
      <c r="B20" s="87" t="s">
        <v>60</v>
      </c>
      <c r="C20" s="54" t="s">
        <v>64</v>
      </c>
      <c r="D20" s="32">
        <v>4.41</v>
      </c>
      <c r="E20" s="26"/>
      <c r="F20" s="26"/>
      <c r="G20" s="26"/>
      <c r="H20" s="26"/>
      <c r="I20" s="26"/>
      <c r="J20" s="59">
        <f t="shared" si="0"/>
        <v>0</v>
      </c>
      <c r="K20" s="59">
        <f t="shared" si="1"/>
        <v>4.41</v>
      </c>
      <c r="L20" s="26"/>
    </row>
    <row r="21" spans="1:12" s="13" customFormat="1" ht="16.5" customHeight="1" thickBot="1">
      <c r="A21" s="25">
        <v>11</v>
      </c>
      <c r="B21" s="87" t="s">
        <v>72</v>
      </c>
      <c r="C21" s="53" t="s">
        <v>77</v>
      </c>
      <c r="D21" s="99">
        <v>4.3899999999999997</v>
      </c>
      <c r="E21" s="100"/>
      <c r="F21" s="26"/>
      <c r="G21" s="26"/>
      <c r="H21" s="26"/>
      <c r="I21" s="26"/>
      <c r="J21" s="59">
        <f t="shared" si="0"/>
        <v>0</v>
      </c>
      <c r="K21" s="59">
        <f t="shared" si="1"/>
        <v>4.3899999999999997</v>
      </c>
      <c r="L21" s="26"/>
    </row>
    <row r="22" spans="1:12" s="13" customFormat="1" ht="16.5" customHeight="1" thickBot="1">
      <c r="A22" s="25">
        <v>12</v>
      </c>
      <c r="B22" s="71" t="s">
        <v>212</v>
      </c>
      <c r="C22" s="109" t="s">
        <v>206</v>
      </c>
      <c r="D22" s="32">
        <v>4.3499999999999996</v>
      </c>
      <c r="E22" s="26"/>
      <c r="F22" s="26"/>
      <c r="G22" s="26"/>
      <c r="H22" s="26"/>
      <c r="I22" s="26"/>
      <c r="J22" s="59">
        <f t="shared" si="0"/>
        <v>0</v>
      </c>
      <c r="K22" s="59">
        <f t="shared" si="1"/>
        <v>4.3499999999999996</v>
      </c>
      <c r="L22" s="26"/>
    </row>
    <row r="23" spans="1:12" s="13" customFormat="1" ht="16.5" customHeight="1" thickBot="1">
      <c r="A23" s="25">
        <v>13</v>
      </c>
      <c r="B23" s="108" t="s">
        <v>214</v>
      </c>
      <c r="C23" s="109" t="s">
        <v>206</v>
      </c>
      <c r="D23" s="32">
        <v>4.33</v>
      </c>
      <c r="E23" s="26"/>
      <c r="F23" s="26"/>
      <c r="G23" s="26"/>
      <c r="H23" s="26"/>
      <c r="I23" s="26"/>
      <c r="J23" s="59">
        <f t="shared" si="0"/>
        <v>0</v>
      </c>
      <c r="K23" s="59">
        <f t="shared" si="1"/>
        <v>4.33</v>
      </c>
      <c r="L23" s="26"/>
    </row>
    <row r="24" spans="1:12" s="13" customFormat="1" ht="16.5" customHeight="1" thickBot="1">
      <c r="A24" s="25">
        <v>14</v>
      </c>
      <c r="B24" s="87" t="s">
        <v>68</v>
      </c>
      <c r="C24" s="53" t="s">
        <v>77</v>
      </c>
      <c r="D24" s="32">
        <v>4.1900000000000004</v>
      </c>
      <c r="E24" s="26"/>
      <c r="F24" s="26"/>
      <c r="G24" s="26" t="s">
        <v>103</v>
      </c>
      <c r="H24" s="26"/>
      <c r="I24" s="26"/>
      <c r="J24" s="59">
        <f t="shared" si="0"/>
        <v>0.1</v>
      </c>
      <c r="K24" s="59">
        <f t="shared" si="1"/>
        <v>4.29</v>
      </c>
      <c r="L24" s="26"/>
    </row>
    <row r="25" spans="1:12" s="13" customFormat="1" ht="16.5" customHeight="1" thickBot="1">
      <c r="A25" s="25">
        <v>15</v>
      </c>
      <c r="B25" s="52" t="s">
        <v>215</v>
      </c>
      <c r="C25" s="109" t="s">
        <v>206</v>
      </c>
      <c r="D25" s="32">
        <v>4.17</v>
      </c>
      <c r="E25" s="26"/>
      <c r="F25" s="26"/>
      <c r="G25" s="26"/>
      <c r="H25" s="26"/>
      <c r="I25" s="26"/>
      <c r="J25" s="59">
        <f t="shared" si="0"/>
        <v>0</v>
      </c>
      <c r="K25" s="59">
        <f t="shared" si="1"/>
        <v>4.17</v>
      </c>
      <c r="L25" s="26"/>
    </row>
    <row r="26" spans="1:12" s="13" customFormat="1" ht="16.5" customHeight="1" thickBot="1">
      <c r="A26" s="25">
        <v>16</v>
      </c>
      <c r="B26" s="105" t="s">
        <v>51</v>
      </c>
      <c r="C26" s="54" t="s">
        <v>64</v>
      </c>
      <c r="D26" s="32">
        <v>4.0999999999999996</v>
      </c>
      <c r="E26" s="26"/>
      <c r="F26" s="26"/>
      <c r="G26" s="26"/>
      <c r="H26" s="26"/>
      <c r="I26" s="26"/>
      <c r="J26" s="59">
        <f t="shared" si="0"/>
        <v>0</v>
      </c>
      <c r="K26" s="59">
        <f t="shared" si="1"/>
        <v>4.0999999999999996</v>
      </c>
      <c r="L26" s="26"/>
    </row>
    <row r="27" spans="1:12" s="13" customFormat="1" ht="16.5" customHeight="1" thickBot="1">
      <c r="A27" s="25">
        <v>17</v>
      </c>
      <c r="B27" s="87" t="s">
        <v>61</v>
      </c>
      <c r="C27" s="54" t="s">
        <v>64</v>
      </c>
      <c r="D27" s="32">
        <v>4.0999999999999996</v>
      </c>
      <c r="E27" s="26"/>
      <c r="F27" s="26"/>
      <c r="G27" s="26"/>
      <c r="H27" s="26"/>
      <c r="I27" s="26"/>
      <c r="J27" s="59">
        <f t="shared" si="0"/>
        <v>0</v>
      </c>
      <c r="K27" s="59">
        <f t="shared" si="1"/>
        <v>4.0999999999999996</v>
      </c>
      <c r="L27" s="26"/>
    </row>
    <row r="28" spans="1:12" s="13" customFormat="1" ht="16.5" customHeight="1" thickBot="1">
      <c r="A28" s="25">
        <v>18</v>
      </c>
      <c r="B28" s="87" t="s">
        <v>66</v>
      </c>
      <c r="C28" s="53" t="s">
        <v>77</v>
      </c>
      <c r="D28" s="27">
        <v>4</v>
      </c>
      <c r="E28" s="26"/>
      <c r="F28" s="26"/>
      <c r="G28" s="26"/>
      <c r="H28" s="26"/>
      <c r="I28" s="26"/>
      <c r="J28" s="59">
        <f t="shared" si="0"/>
        <v>0</v>
      </c>
      <c r="K28" s="59">
        <f t="shared" si="1"/>
        <v>4</v>
      </c>
      <c r="L28" s="26"/>
    </row>
    <row r="29" spans="1:12" s="13" customFormat="1" ht="16.5" customHeight="1" thickBot="1">
      <c r="A29" s="25">
        <v>19</v>
      </c>
      <c r="B29" s="71" t="s">
        <v>205</v>
      </c>
      <c r="C29" s="109" t="s">
        <v>206</v>
      </c>
      <c r="D29" s="27">
        <v>3.9</v>
      </c>
      <c r="E29" s="26"/>
      <c r="F29" s="26"/>
      <c r="G29" s="26" t="s">
        <v>103</v>
      </c>
      <c r="H29" s="26"/>
      <c r="I29" s="26"/>
      <c r="J29" s="59">
        <f t="shared" si="0"/>
        <v>0.1</v>
      </c>
      <c r="K29" s="59">
        <f t="shared" si="1"/>
        <v>4</v>
      </c>
      <c r="L29" s="26"/>
    </row>
    <row r="30" spans="1:12" s="13" customFormat="1" ht="16.5" customHeight="1" thickBot="1">
      <c r="A30" s="25">
        <v>20</v>
      </c>
      <c r="B30" s="71" t="s">
        <v>207</v>
      </c>
      <c r="C30" s="109" t="s">
        <v>206</v>
      </c>
      <c r="D30" s="32">
        <v>3.83</v>
      </c>
      <c r="E30" s="26"/>
      <c r="F30" s="26"/>
      <c r="G30" s="26"/>
      <c r="H30" s="26"/>
      <c r="I30" s="26"/>
      <c r="J30" s="59">
        <f t="shared" si="0"/>
        <v>0</v>
      </c>
      <c r="K30" s="59">
        <f t="shared" si="1"/>
        <v>3.83</v>
      </c>
      <c r="L30" s="26"/>
    </row>
    <row r="31" spans="1:12" s="13" customFormat="1" ht="16.5" customHeight="1" thickBot="1">
      <c r="A31" s="25">
        <v>21</v>
      </c>
      <c r="B31" s="71" t="s">
        <v>209</v>
      </c>
      <c r="C31" s="109" t="s">
        <v>206</v>
      </c>
      <c r="D31" s="32">
        <v>3.73</v>
      </c>
      <c r="E31" s="26"/>
      <c r="F31" s="26"/>
      <c r="G31" s="26"/>
      <c r="H31" s="26"/>
      <c r="I31" s="26"/>
      <c r="J31" s="59">
        <f t="shared" si="0"/>
        <v>0</v>
      </c>
      <c r="K31" s="59">
        <f t="shared" si="1"/>
        <v>3.73</v>
      </c>
      <c r="L31" s="26"/>
    </row>
    <row r="32" spans="1:12" s="13" customFormat="1" ht="16.5" customHeight="1" thickBot="1">
      <c r="A32" s="25">
        <v>22</v>
      </c>
      <c r="B32" s="105" t="s">
        <v>47</v>
      </c>
      <c r="C32" s="54" t="s">
        <v>64</v>
      </c>
      <c r="D32" s="98" t="s">
        <v>197</v>
      </c>
      <c r="E32" s="26"/>
      <c r="F32" s="26"/>
      <c r="G32" s="26"/>
      <c r="H32" s="26"/>
      <c r="I32" s="26"/>
      <c r="J32" s="59">
        <f t="shared" si="0"/>
        <v>0</v>
      </c>
      <c r="K32" s="59">
        <f t="shared" si="1"/>
        <v>3.57</v>
      </c>
      <c r="L32" s="26"/>
    </row>
    <row r="33" spans="1:12" s="13" customFormat="1" ht="16.5" customHeight="1" thickBot="1">
      <c r="A33" s="25">
        <v>23</v>
      </c>
      <c r="B33" s="105" t="s">
        <v>55</v>
      </c>
      <c r="C33" s="54" t="s">
        <v>64</v>
      </c>
      <c r="D33" s="32">
        <v>3.57</v>
      </c>
      <c r="E33" s="26"/>
      <c r="F33" s="26"/>
      <c r="G33" s="26"/>
      <c r="H33" s="26"/>
      <c r="I33" s="26"/>
      <c r="J33" s="59">
        <f t="shared" si="0"/>
        <v>0</v>
      </c>
      <c r="K33" s="59">
        <f t="shared" si="1"/>
        <v>3.57</v>
      </c>
      <c r="L33" s="26"/>
    </row>
    <row r="34" spans="1:12" s="13" customFormat="1" ht="16.5" customHeight="1" thickBot="1">
      <c r="A34" s="25">
        <v>23</v>
      </c>
      <c r="B34" s="104" t="s">
        <v>53</v>
      </c>
      <c r="C34" s="54" t="s">
        <v>64</v>
      </c>
      <c r="D34" s="32">
        <v>3.56</v>
      </c>
      <c r="E34" s="26"/>
      <c r="F34" s="26"/>
      <c r="G34" s="26"/>
      <c r="H34" s="26"/>
      <c r="I34" s="26"/>
      <c r="J34" s="59">
        <f t="shared" si="0"/>
        <v>0</v>
      </c>
      <c r="K34" s="59">
        <f t="shared" si="1"/>
        <v>3.56</v>
      </c>
      <c r="L34" s="26"/>
    </row>
    <row r="35" spans="1:12" s="13" customFormat="1" ht="16.5" customHeight="1" thickBot="1">
      <c r="A35" s="25">
        <v>25</v>
      </c>
      <c r="B35" s="87" t="s">
        <v>59</v>
      </c>
      <c r="C35" s="54" t="s">
        <v>64</v>
      </c>
      <c r="D35" s="32">
        <v>3.52</v>
      </c>
      <c r="E35" s="26"/>
      <c r="F35" s="26"/>
      <c r="G35" s="26"/>
      <c r="H35" s="26"/>
      <c r="I35" s="26"/>
      <c r="J35" s="59">
        <f t="shared" si="0"/>
        <v>0</v>
      </c>
      <c r="K35" s="59">
        <f t="shared" si="1"/>
        <v>3.52</v>
      </c>
      <c r="L35" s="26"/>
    </row>
    <row r="36" spans="1:12" s="13" customFormat="1" ht="16.5" customHeight="1" thickBot="1">
      <c r="A36" s="25">
        <v>26</v>
      </c>
      <c r="B36" s="71" t="s">
        <v>210</v>
      </c>
      <c r="C36" s="109" t="s">
        <v>206</v>
      </c>
      <c r="D36" s="32">
        <v>3.42</v>
      </c>
      <c r="E36" s="26"/>
      <c r="F36" s="26"/>
      <c r="G36" s="26"/>
      <c r="H36" s="26"/>
      <c r="I36" s="26"/>
      <c r="J36" s="59">
        <f t="shared" si="0"/>
        <v>0</v>
      </c>
      <c r="K36" s="59">
        <f t="shared" si="1"/>
        <v>3.42</v>
      </c>
      <c r="L36" s="26"/>
    </row>
    <row r="37" spans="1:12" s="13" customFormat="1" ht="16.5" customHeight="1" thickBot="1">
      <c r="A37" s="25">
        <v>27</v>
      </c>
      <c r="B37" s="87" t="s">
        <v>63</v>
      </c>
      <c r="C37" s="54" t="s">
        <v>64</v>
      </c>
      <c r="D37" s="32">
        <v>3.41</v>
      </c>
      <c r="E37" s="26"/>
      <c r="F37" s="26"/>
      <c r="G37" s="26"/>
      <c r="H37" s="26"/>
      <c r="I37" s="26"/>
      <c r="J37" s="59">
        <f t="shared" si="0"/>
        <v>0</v>
      </c>
      <c r="K37" s="59">
        <f t="shared" si="1"/>
        <v>3.41</v>
      </c>
      <c r="L37" s="26"/>
    </row>
    <row r="38" spans="1:12" s="13" customFormat="1" ht="16.5" customHeight="1" thickBot="1">
      <c r="A38" s="25">
        <v>28</v>
      </c>
      <c r="B38" s="105" t="s">
        <v>49</v>
      </c>
      <c r="C38" s="54" t="s">
        <v>64</v>
      </c>
      <c r="D38" s="98" t="s">
        <v>199</v>
      </c>
      <c r="E38" s="26"/>
      <c r="F38" s="26"/>
      <c r="G38" s="26"/>
      <c r="H38" s="26"/>
      <c r="I38" s="26"/>
      <c r="J38" s="59">
        <f t="shared" si="0"/>
        <v>0</v>
      </c>
      <c r="K38" s="59">
        <f t="shared" si="1"/>
        <v>3.38</v>
      </c>
      <c r="L38" s="26"/>
    </row>
    <row r="39" spans="1:12" s="13" customFormat="1" ht="16.5" customHeight="1" thickBot="1">
      <c r="A39" s="25">
        <v>29</v>
      </c>
      <c r="B39" s="87" t="s">
        <v>75</v>
      </c>
      <c r="C39" s="53" t="s">
        <v>77</v>
      </c>
      <c r="D39" s="32">
        <v>3.37</v>
      </c>
      <c r="E39" s="26"/>
      <c r="F39" s="26"/>
      <c r="G39" s="26"/>
      <c r="H39" s="26"/>
      <c r="I39" s="26"/>
      <c r="J39" s="59">
        <f t="shared" si="0"/>
        <v>0</v>
      </c>
      <c r="K39" s="59">
        <f t="shared" si="1"/>
        <v>3.37</v>
      </c>
      <c r="L39" s="26"/>
    </row>
    <row r="40" spans="1:12" s="13" customFormat="1" ht="16.5" customHeight="1" thickBot="1">
      <c r="A40" s="25">
        <v>30</v>
      </c>
      <c r="B40" s="105" t="s">
        <v>56</v>
      </c>
      <c r="C40" s="54" t="s">
        <v>64</v>
      </c>
      <c r="D40" s="32">
        <v>3.34</v>
      </c>
      <c r="E40" s="26"/>
      <c r="F40" s="26"/>
      <c r="G40" s="26"/>
      <c r="H40" s="26"/>
      <c r="I40" s="26"/>
      <c r="J40" s="59">
        <f t="shared" si="0"/>
        <v>0</v>
      </c>
      <c r="K40" s="59">
        <f t="shared" si="1"/>
        <v>3.34</v>
      </c>
      <c r="L40" s="26"/>
    </row>
    <row r="41" spans="1:12" s="13" customFormat="1" ht="16.5" customHeight="1" thickBot="1">
      <c r="A41" s="25">
        <v>31</v>
      </c>
      <c r="B41" s="105" t="s">
        <v>52</v>
      </c>
      <c r="C41" s="54" t="s">
        <v>64</v>
      </c>
      <c r="D41" s="32">
        <v>3.32</v>
      </c>
      <c r="E41" s="26"/>
      <c r="F41" s="26"/>
      <c r="G41" s="26"/>
      <c r="H41" s="26"/>
      <c r="I41" s="26"/>
      <c r="J41" s="59">
        <f t="shared" si="0"/>
        <v>0</v>
      </c>
      <c r="K41" s="59">
        <f t="shared" si="1"/>
        <v>3.32</v>
      </c>
      <c r="L41" s="26"/>
    </row>
    <row r="42" spans="1:12" s="13" customFormat="1" ht="16.5" customHeight="1" thickBot="1">
      <c r="A42" s="25">
        <v>32</v>
      </c>
      <c r="B42" s="105" t="s">
        <v>54</v>
      </c>
      <c r="C42" s="54" t="s">
        <v>64</v>
      </c>
      <c r="D42" s="32">
        <v>3.23</v>
      </c>
      <c r="E42" s="26"/>
      <c r="F42" s="26"/>
      <c r="G42" s="26"/>
      <c r="H42" s="26"/>
      <c r="I42" s="26"/>
      <c r="J42" s="59">
        <f t="shared" si="0"/>
        <v>0</v>
      </c>
      <c r="K42" s="59">
        <f t="shared" si="1"/>
        <v>3.23</v>
      </c>
      <c r="L42" s="26"/>
    </row>
    <row r="43" spans="1:12" s="13" customFormat="1" ht="16.5" customHeight="1" thickBot="1">
      <c r="A43" s="25">
        <v>33</v>
      </c>
      <c r="B43" s="104" t="s">
        <v>50</v>
      </c>
      <c r="C43" s="54" t="s">
        <v>64</v>
      </c>
      <c r="D43" s="32">
        <v>3.11</v>
      </c>
      <c r="E43" s="26"/>
      <c r="F43" s="26"/>
      <c r="G43" s="26"/>
      <c r="H43" s="26"/>
      <c r="I43" s="26"/>
      <c r="J43" s="59">
        <f t="shared" si="0"/>
        <v>0</v>
      </c>
      <c r="K43" s="59">
        <f t="shared" si="1"/>
        <v>3.11</v>
      </c>
      <c r="L43" s="26"/>
    </row>
    <row r="44" spans="1:12" s="13" customFormat="1" ht="16.5" customHeight="1" thickBot="1">
      <c r="A44" s="25">
        <v>34</v>
      </c>
      <c r="B44" s="87" t="s">
        <v>70</v>
      </c>
      <c r="C44" s="53" t="s">
        <v>77</v>
      </c>
      <c r="D44" s="32">
        <v>3.09</v>
      </c>
      <c r="E44" s="26"/>
      <c r="F44" s="26"/>
      <c r="G44" s="26"/>
      <c r="H44" s="26"/>
      <c r="I44" s="26"/>
      <c r="J44" s="59">
        <f t="shared" si="0"/>
        <v>0</v>
      </c>
      <c r="K44" s="59">
        <f t="shared" si="1"/>
        <v>3.09</v>
      </c>
      <c r="L44" s="26"/>
    </row>
    <row r="45" spans="1:12" s="13" customFormat="1" ht="16.5" customHeight="1" thickBot="1">
      <c r="A45" s="25">
        <v>35</v>
      </c>
      <c r="B45" s="87" t="s">
        <v>65</v>
      </c>
      <c r="C45" s="53" t="s">
        <v>77</v>
      </c>
      <c r="D45" s="32">
        <v>3.08</v>
      </c>
      <c r="E45" s="26"/>
      <c r="F45" s="26"/>
      <c r="G45" s="26"/>
      <c r="H45" s="26"/>
      <c r="I45" s="26"/>
      <c r="J45" s="59">
        <f t="shared" si="0"/>
        <v>0</v>
      </c>
      <c r="K45" s="59">
        <f t="shared" si="1"/>
        <v>3.08</v>
      </c>
      <c r="L45" s="26"/>
    </row>
    <row r="46" spans="1:12" s="13" customFormat="1" ht="16.5" customHeight="1" thickBot="1">
      <c r="A46" s="25">
        <v>36</v>
      </c>
      <c r="B46" s="110" t="s">
        <v>204</v>
      </c>
      <c r="C46" s="112" t="s">
        <v>206</v>
      </c>
      <c r="D46" s="113">
        <v>2.56</v>
      </c>
      <c r="E46" s="61"/>
      <c r="F46" s="61"/>
      <c r="G46" s="61"/>
      <c r="H46" s="61"/>
      <c r="I46" s="61"/>
      <c r="J46" s="63">
        <f t="shared" si="0"/>
        <v>0</v>
      </c>
      <c r="K46" s="63">
        <f t="shared" si="1"/>
        <v>2.56</v>
      </c>
      <c r="L46" s="26"/>
    </row>
    <row r="47" spans="1:12" s="13" customFormat="1" ht="16.5" customHeight="1" thickBot="1">
      <c r="A47" s="25">
        <v>37</v>
      </c>
      <c r="B47" s="110" t="s">
        <v>211</v>
      </c>
      <c r="C47" s="112" t="s">
        <v>206</v>
      </c>
      <c r="D47" s="113">
        <v>2.48</v>
      </c>
      <c r="E47" s="61"/>
      <c r="F47" s="61"/>
      <c r="G47" s="61"/>
      <c r="H47" s="61"/>
      <c r="I47" s="61"/>
      <c r="J47" s="63">
        <f t="shared" si="0"/>
        <v>0</v>
      </c>
      <c r="K47" s="63">
        <f t="shared" si="1"/>
        <v>2.48</v>
      </c>
      <c r="L47" s="26"/>
    </row>
    <row r="48" spans="1:12" s="13" customFormat="1" ht="16.5" customHeight="1" thickBot="1">
      <c r="A48" s="25">
        <v>38</v>
      </c>
      <c r="B48" s="111" t="s">
        <v>208</v>
      </c>
      <c r="C48" s="112" t="s">
        <v>206</v>
      </c>
      <c r="D48" s="113">
        <v>2.44</v>
      </c>
      <c r="E48" s="61"/>
      <c r="F48" s="61"/>
      <c r="G48" s="61"/>
      <c r="H48" s="61"/>
      <c r="I48" s="61"/>
      <c r="J48" s="63">
        <f t="shared" si="0"/>
        <v>0</v>
      </c>
      <c r="K48" s="63">
        <f t="shared" si="1"/>
        <v>2.44</v>
      </c>
      <c r="L48" s="26"/>
    </row>
    <row r="49" spans="1:12" s="13" customFormat="1" ht="16.5" customHeight="1" thickBot="1">
      <c r="A49" s="25">
        <v>39</v>
      </c>
      <c r="B49" s="89" t="s">
        <v>69</v>
      </c>
      <c r="C49" s="107" t="s">
        <v>77</v>
      </c>
      <c r="D49" s="113">
        <v>2.42</v>
      </c>
      <c r="E49" s="61"/>
      <c r="F49" s="61"/>
      <c r="G49" s="61"/>
      <c r="H49" s="61"/>
      <c r="I49" s="61"/>
      <c r="J49" s="63">
        <f t="shared" si="0"/>
        <v>0</v>
      </c>
      <c r="K49" s="63">
        <f t="shared" si="1"/>
        <v>2.42</v>
      </c>
      <c r="L49" s="26"/>
    </row>
    <row r="50" spans="1:12" s="13" customFormat="1" ht="16.5" customHeight="1" thickBot="1">
      <c r="A50" s="25">
        <v>40</v>
      </c>
      <c r="B50" s="89" t="s">
        <v>71</v>
      </c>
      <c r="C50" s="107" t="s">
        <v>77</v>
      </c>
      <c r="D50" s="113">
        <v>2.37</v>
      </c>
      <c r="E50" s="61"/>
      <c r="F50" s="61"/>
      <c r="G50" s="61"/>
      <c r="H50" s="61"/>
      <c r="I50" s="61"/>
      <c r="J50" s="63">
        <f t="shared" si="0"/>
        <v>0</v>
      </c>
      <c r="K50" s="63">
        <f t="shared" si="1"/>
        <v>2.37</v>
      </c>
      <c r="L50" s="26"/>
    </row>
    <row r="51" spans="1:12" s="13" customFormat="1" ht="16.5" customHeight="1" thickBot="1">
      <c r="A51" s="25">
        <v>41</v>
      </c>
      <c r="B51" s="111" t="s">
        <v>213</v>
      </c>
      <c r="C51" s="112" t="s">
        <v>206</v>
      </c>
      <c r="D51" s="62">
        <v>0.55000000000000004</v>
      </c>
      <c r="E51" s="61"/>
      <c r="F51" s="61"/>
      <c r="G51" s="61"/>
      <c r="H51" s="61"/>
      <c r="I51" s="61"/>
      <c r="J51" s="63">
        <f t="shared" si="0"/>
        <v>0</v>
      </c>
      <c r="K51" s="63">
        <f t="shared" si="1"/>
        <v>0.55000000000000004</v>
      </c>
      <c r="L51" s="26"/>
    </row>
    <row r="52" spans="1:12" s="13" customFormat="1" ht="16.5" customHeight="1" thickBot="1">
      <c r="A52" s="25">
        <v>42</v>
      </c>
      <c r="B52" s="89" t="s">
        <v>201</v>
      </c>
      <c r="C52" s="107" t="s">
        <v>77</v>
      </c>
      <c r="D52" s="106" t="s">
        <v>202</v>
      </c>
      <c r="E52" s="61"/>
      <c r="F52" s="61"/>
      <c r="G52" s="61"/>
      <c r="H52" s="61"/>
      <c r="I52" s="61"/>
      <c r="J52" s="63">
        <f t="shared" si="0"/>
        <v>0</v>
      </c>
      <c r="K52" s="106" t="s">
        <v>202</v>
      </c>
      <c r="L52" s="26"/>
    </row>
    <row r="53" spans="1:12" s="13" customFormat="1" ht="16.5" customHeight="1" thickBot="1">
      <c r="A53" s="25">
        <v>43</v>
      </c>
      <c r="B53" s="89" t="s">
        <v>73</v>
      </c>
      <c r="C53" s="107" t="s">
        <v>77</v>
      </c>
      <c r="D53" s="106" t="s">
        <v>202</v>
      </c>
      <c r="E53" s="61"/>
      <c r="F53" s="61"/>
      <c r="G53" s="61"/>
      <c r="H53" s="61"/>
      <c r="I53" s="61"/>
      <c r="J53" s="63">
        <f t="shared" si="0"/>
        <v>0</v>
      </c>
      <c r="K53" s="106" t="s">
        <v>202</v>
      </c>
      <c r="L53" s="26"/>
    </row>
    <row r="54" spans="1:12" s="13" customFormat="1" ht="16.5" customHeight="1" thickBot="1">
      <c r="A54" s="25"/>
      <c r="B54" s="101"/>
      <c r="C54" s="53"/>
      <c r="D54" s="32"/>
      <c r="E54" s="26"/>
      <c r="F54" s="26"/>
      <c r="G54" s="26"/>
      <c r="H54" s="26"/>
      <c r="I54" s="26"/>
      <c r="J54" s="59">
        <f t="shared" ref="J54:J59" si="2">E54+F54+G54+H54+-I54</f>
        <v>0</v>
      </c>
      <c r="K54" s="59">
        <f t="shared" ref="K54:K59" si="3">D54+J54</f>
        <v>0</v>
      </c>
      <c r="L54" s="26"/>
    </row>
    <row r="55" spans="1:12" s="13" customFormat="1" ht="16.5" customHeight="1" thickBot="1">
      <c r="A55" s="25"/>
      <c r="B55" s="97"/>
      <c r="C55" s="54"/>
      <c r="D55" s="98"/>
      <c r="E55" s="26"/>
      <c r="F55" s="26"/>
      <c r="G55" s="26"/>
      <c r="H55" s="25"/>
      <c r="I55" s="26"/>
      <c r="J55" s="59">
        <f t="shared" si="2"/>
        <v>0</v>
      </c>
      <c r="K55" s="59">
        <f t="shared" si="3"/>
        <v>0</v>
      </c>
      <c r="L55" s="26"/>
    </row>
    <row r="56" spans="1:12" s="13" customFormat="1" ht="16.5" customHeight="1" thickBot="1">
      <c r="A56" s="25"/>
      <c r="B56" s="65"/>
      <c r="C56" s="54"/>
      <c r="D56" s="27"/>
      <c r="E56" s="26"/>
      <c r="F56" s="26"/>
      <c r="G56" s="26"/>
      <c r="H56" s="26"/>
      <c r="I56" s="26"/>
      <c r="J56" s="59">
        <f t="shared" si="2"/>
        <v>0</v>
      </c>
      <c r="K56" s="59">
        <f t="shared" si="3"/>
        <v>0</v>
      </c>
      <c r="L56" s="26"/>
    </row>
    <row r="57" spans="1:12" s="13" customFormat="1" ht="16.5" customHeight="1" thickBot="1">
      <c r="A57" s="25"/>
      <c r="B57" s="60"/>
      <c r="C57" s="53"/>
      <c r="D57" s="27"/>
      <c r="E57" s="26"/>
      <c r="F57" s="26"/>
      <c r="G57" s="26"/>
      <c r="H57" s="26"/>
      <c r="I57" s="26"/>
      <c r="J57" s="59">
        <f t="shared" si="2"/>
        <v>0</v>
      </c>
      <c r="K57" s="59">
        <f t="shared" si="3"/>
        <v>0</v>
      </c>
      <c r="L57" s="26"/>
    </row>
    <row r="58" spans="1:12" s="13" customFormat="1" ht="16.5" customHeight="1" thickBot="1">
      <c r="A58" s="25"/>
      <c r="B58" s="102"/>
      <c r="C58" s="54"/>
      <c r="D58" s="32"/>
      <c r="E58" s="26"/>
      <c r="F58" s="26"/>
      <c r="G58" s="26"/>
      <c r="H58" s="26"/>
      <c r="I58" s="26"/>
      <c r="J58" s="59">
        <f t="shared" si="2"/>
        <v>0</v>
      </c>
      <c r="K58" s="59">
        <f t="shared" si="3"/>
        <v>0</v>
      </c>
      <c r="L58" s="26"/>
    </row>
    <row r="59" spans="1:12" s="13" customFormat="1" ht="16.5" customHeight="1">
      <c r="A59" s="25"/>
      <c r="B59" s="103"/>
      <c r="C59" s="53"/>
      <c r="D59" s="32"/>
      <c r="E59" s="26"/>
      <c r="F59" s="26"/>
      <c r="G59" s="26"/>
      <c r="H59" s="26"/>
      <c r="I59" s="26"/>
      <c r="J59" s="59">
        <f t="shared" si="2"/>
        <v>0</v>
      </c>
      <c r="K59" s="59">
        <f t="shared" si="3"/>
        <v>0</v>
      </c>
      <c r="L59" s="26"/>
    </row>
    <row r="60" spans="1:12" s="13" customFormat="1" ht="16.5" customHeight="1">
      <c r="A60" s="25"/>
      <c r="B60" s="31"/>
      <c r="C60" s="26"/>
      <c r="D60" s="32"/>
      <c r="E60" s="26"/>
      <c r="F60" s="26"/>
      <c r="G60" s="26"/>
      <c r="H60" s="26"/>
      <c r="I60" s="26"/>
      <c r="J60" s="28"/>
      <c r="K60" s="29"/>
      <c r="L60" s="26"/>
    </row>
    <row r="61" spans="1:12" s="2" customFormat="1" ht="11.25" customHeight="1">
      <c r="A61" s="125" t="s">
        <v>18</v>
      </c>
      <c r="B61" s="125"/>
      <c r="C61" s="125"/>
      <c r="D61" s="125"/>
      <c r="E61" s="125"/>
      <c r="F61" s="125"/>
      <c r="G61" s="125"/>
      <c r="H61" s="125"/>
      <c r="I61" s="125"/>
      <c r="J61" s="125"/>
      <c r="K61" s="125"/>
      <c r="L61" s="125"/>
    </row>
    <row r="62" spans="1:12" s="2" customFormat="1" ht="16.5" customHeight="1">
      <c r="A62" s="126" t="s">
        <v>19</v>
      </c>
      <c r="B62" s="126"/>
      <c r="C62" s="126"/>
      <c r="D62" s="126"/>
      <c r="F62" s="78"/>
      <c r="H62" s="130" t="s">
        <v>155</v>
      </c>
      <c r="I62" s="130"/>
      <c r="J62" s="130"/>
      <c r="K62" s="130"/>
    </row>
    <row r="63" spans="1:12" s="2" customFormat="1" ht="16.5" customHeight="1">
      <c r="D63" s="78"/>
      <c r="F63" s="78"/>
    </row>
    <row r="64" spans="1:12" s="2" customFormat="1" ht="16.5" customHeight="1">
      <c r="D64" s="78"/>
    </row>
    <row r="65" spans="7:11" s="2" customFormat="1" ht="16.5" customHeight="1"/>
    <row r="66" spans="7:11" s="2" customFormat="1" ht="16.5" customHeight="1">
      <c r="K66" s="78"/>
    </row>
    <row r="67" spans="7:11" s="2" customFormat="1" ht="16.5" customHeight="1"/>
    <row r="68" spans="7:11" s="2" customFormat="1" ht="16.5" customHeight="1"/>
    <row r="69" spans="7:11" s="2" customFormat="1" ht="16.5" customHeight="1"/>
    <row r="74" spans="7:11" ht="16.5" customHeight="1">
      <c r="G74" s="3"/>
      <c r="H74" s="3"/>
      <c r="I74" s="3"/>
    </row>
  </sheetData>
  <sortState ref="A11:K53">
    <sortCondition descending="1" ref="K11:K53"/>
  </sortState>
  <mergeCells count="16">
    <mergeCell ref="A6:L6"/>
    <mergeCell ref="A1:L1"/>
    <mergeCell ref="A2:L2"/>
    <mergeCell ref="A3:L3"/>
    <mergeCell ref="A4:L4"/>
    <mergeCell ref="A5:L5"/>
    <mergeCell ref="L8:L9"/>
    <mergeCell ref="A61:L61"/>
    <mergeCell ref="A62:D62"/>
    <mergeCell ref="A8:A9"/>
    <mergeCell ref="B8:B9"/>
    <mergeCell ref="C8:C9"/>
    <mergeCell ref="D8:D9"/>
    <mergeCell ref="E8:J8"/>
    <mergeCell ref="K8:K9"/>
    <mergeCell ref="H62:K62"/>
  </mergeCells>
  <pageMargins left="0.38" right="0.2" top="0.24" bottom="0.36" header="0.2" footer="0.36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P38"/>
  <sheetViews>
    <sheetView showZeros="0" topLeftCell="A7" zoomScale="130" zoomScaleNormal="130" workbookViewId="0">
      <selection activeCell="E19" sqref="E19"/>
    </sheetView>
  </sheetViews>
  <sheetFormatPr defaultColWidth="9.28515625" defaultRowHeight="16.5" customHeight="1"/>
  <cols>
    <col min="1" max="1" width="8.140625" style="1" customWidth="1"/>
    <col min="2" max="2" width="41" style="1" customWidth="1"/>
    <col min="3" max="3" width="14.7109375" style="1" customWidth="1"/>
    <col min="4" max="4" width="10.42578125" style="1" customWidth="1"/>
    <col min="5" max="5" width="7.140625" style="1" customWidth="1"/>
    <col min="6" max="6" width="5.28515625" style="1" customWidth="1"/>
    <col min="7" max="7" width="6.85546875" style="1" customWidth="1"/>
    <col min="8" max="8" width="6.42578125" style="1" customWidth="1"/>
    <col min="9" max="9" width="5" style="1" customWidth="1"/>
    <col min="10" max="10" width="5.85546875" style="1" customWidth="1"/>
    <col min="11" max="11" width="14.5703125" style="1" customWidth="1"/>
    <col min="12" max="12" width="16.5703125" style="1" customWidth="1"/>
    <col min="13" max="16384" width="9.28515625" style="1"/>
  </cols>
  <sheetData>
    <row r="1" spans="1:16" ht="16.5" customHeight="1">
      <c r="A1" s="116" t="s">
        <v>156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N1" s="3"/>
      <c r="O1" s="3"/>
      <c r="P1" s="3"/>
    </row>
    <row r="2" spans="1:16" ht="12" customHeight="1">
      <c r="A2" s="117" t="s">
        <v>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6" ht="16.5" customHeight="1">
      <c r="A3" s="118" t="s">
        <v>28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6" ht="16.5" customHeight="1">
      <c r="A4" s="118" t="s">
        <v>216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6" ht="16.5" customHeight="1">
      <c r="A5" s="118" t="s">
        <v>37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</row>
    <row r="6" spans="1:16" s="12" customFormat="1" ht="16.5" customHeight="1">
      <c r="A6" s="134" t="s">
        <v>38</v>
      </c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</row>
    <row r="7" spans="1:16" ht="6" customHeight="1"/>
    <row r="8" spans="1:16" ht="47.25" customHeight="1">
      <c r="A8" s="123" t="s">
        <v>1</v>
      </c>
      <c r="B8" s="123" t="s">
        <v>2</v>
      </c>
      <c r="C8" s="123" t="s">
        <v>3</v>
      </c>
      <c r="D8" s="123" t="s">
        <v>4</v>
      </c>
      <c r="E8" s="127" t="s">
        <v>20</v>
      </c>
      <c r="F8" s="128"/>
      <c r="G8" s="128"/>
      <c r="H8" s="128"/>
      <c r="I8" s="128"/>
      <c r="J8" s="129"/>
      <c r="K8" s="123" t="s">
        <v>27</v>
      </c>
      <c r="L8" s="123" t="s">
        <v>7</v>
      </c>
    </row>
    <row r="9" spans="1:16" ht="63.75" customHeight="1">
      <c r="A9" s="124"/>
      <c r="B9" s="124"/>
      <c r="C9" s="124"/>
      <c r="D9" s="124"/>
      <c r="E9" s="14" t="s">
        <v>24</v>
      </c>
      <c r="F9" s="15" t="s">
        <v>23</v>
      </c>
      <c r="G9" s="14" t="s">
        <v>5</v>
      </c>
      <c r="H9" s="14" t="s">
        <v>6</v>
      </c>
      <c r="I9" s="14" t="s">
        <v>25</v>
      </c>
      <c r="J9" s="14" t="s">
        <v>26</v>
      </c>
      <c r="K9" s="124"/>
      <c r="L9" s="124"/>
    </row>
    <row r="10" spans="1:16" s="13" customFormat="1" ht="16.5" customHeight="1" thickBot="1">
      <c r="A10" s="8" t="s">
        <v>8</v>
      </c>
      <c r="B10" s="8" t="s">
        <v>9</v>
      </c>
      <c r="C10" s="8" t="s">
        <v>10</v>
      </c>
      <c r="D10" s="8" t="s">
        <v>11</v>
      </c>
      <c r="E10" s="8" t="s">
        <v>12</v>
      </c>
      <c r="F10" s="8" t="s">
        <v>13</v>
      </c>
      <c r="G10" s="8" t="s">
        <v>14</v>
      </c>
      <c r="H10" s="8" t="s">
        <v>15</v>
      </c>
      <c r="I10" s="8" t="s">
        <v>16</v>
      </c>
      <c r="J10" s="8" t="s">
        <v>17</v>
      </c>
      <c r="K10" s="8" t="s">
        <v>21</v>
      </c>
      <c r="L10" s="8" t="s">
        <v>22</v>
      </c>
    </row>
    <row r="11" spans="1:16" thickBot="1">
      <c r="A11" s="25">
        <v>1</v>
      </c>
      <c r="B11" s="88" t="s">
        <v>39</v>
      </c>
      <c r="C11" s="37" t="s">
        <v>45</v>
      </c>
      <c r="D11" s="27">
        <v>4.8899999999999997</v>
      </c>
      <c r="E11" s="28"/>
      <c r="F11" s="28"/>
      <c r="G11" s="28">
        <v>0.1</v>
      </c>
      <c r="H11" s="28"/>
      <c r="I11" s="28"/>
      <c r="J11" s="59">
        <f t="shared" ref="J11:J17" si="0">E11+F11+G11+H11+-I11</f>
        <v>0.1</v>
      </c>
      <c r="K11" s="59">
        <f t="shared" ref="K11:K17" si="1">D11+J11</f>
        <v>4.9899999999999993</v>
      </c>
      <c r="L11" s="26"/>
    </row>
    <row r="12" spans="1:16" thickBot="1">
      <c r="A12" s="25">
        <v>2</v>
      </c>
      <c r="B12" s="70" t="s">
        <v>40</v>
      </c>
      <c r="C12" s="37" t="s">
        <v>45</v>
      </c>
      <c r="D12" s="27">
        <v>4.9000000000000004</v>
      </c>
      <c r="E12" s="28"/>
      <c r="F12" s="28"/>
      <c r="G12" s="28"/>
      <c r="H12" s="28">
        <v>0.05</v>
      </c>
      <c r="I12" s="28"/>
      <c r="J12" s="59">
        <f t="shared" si="0"/>
        <v>0.05</v>
      </c>
      <c r="K12" s="59">
        <f t="shared" si="1"/>
        <v>4.95</v>
      </c>
      <c r="L12" s="26"/>
    </row>
    <row r="13" spans="1:16" thickBot="1">
      <c r="A13" s="25">
        <v>3</v>
      </c>
      <c r="B13" s="70" t="s">
        <v>42</v>
      </c>
      <c r="C13" s="37" t="s">
        <v>45</v>
      </c>
      <c r="D13" s="27">
        <v>4.9000000000000004</v>
      </c>
      <c r="E13" s="28"/>
      <c r="F13" s="28"/>
      <c r="G13" s="28"/>
      <c r="H13" s="28"/>
      <c r="I13" s="28"/>
      <c r="J13" s="59">
        <f t="shared" si="0"/>
        <v>0</v>
      </c>
      <c r="K13" s="59">
        <f t="shared" si="1"/>
        <v>4.9000000000000004</v>
      </c>
      <c r="L13" s="26"/>
    </row>
    <row r="14" spans="1:16" thickBot="1">
      <c r="A14" s="25">
        <v>4</v>
      </c>
      <c r="B14" s="70" t="s">
        <v>43</v>
      </c>
      <c r="C14" s="37" t="s">
        <v>45</v>
      </c>
      <c r="D14" s="32">
        <v>4.8899999999999997</v>
      </c>
      <c r="E14" s="28"/>
      <c r="F14" s="28"/>
      <c r="G14" s="28"/>
      <c r="H14" s="28"/>
      <c r="I14" s="28"/>
      <c r="J14" s="59">
        <f t="shared" si="0"/>
        <v>0</v>
      </c>
      <c r="K14" s="59">
        <f t="shared" si="1"/>
        <v>4.8899999999999997</v>
      </c>
      <c r="L14" s="26"/>
    </row>
    <row r="15" spans="1:16" thickBot="1">
      <c r="A15" s="25">
        <v>5</v>
      </c>
      <c r="B15" s="70" t="s">
        <v>41</v>
      </c>
      <c r="C15" s="37" t="s">
        <v>45</v>
      </c>
      <c r="D15" s="27">
        <v>3.79</v>
      </c>
      <c r="E15" s="28"/>
      <c r="F15" s="28"/>
      <c r="G15" s="28"/>
      <c r="H15" s="28"/>
      <c r="I15" s="28"/>
      <c r="J15" s="59">
        <f t="shared" si="0"/>
        <v>0</v>
      </c>
      <c r="K15" s="59">
        <f t="shared" si="1"/>
        <v>3.79</v>
      </c>
      <c r="L15" s="26"/>
    </row>
    <row r="16" spans="1:16" thickBot="1">
      <c r="A16" s="25">
        <v>6</v>
      </c>
      <c r="B16" s="70" t="s">
        <v>44</v>
      </c>
      <c r="C16" s="37" t="s">
        <v>45</v>
      </c>
      <c r="D16" s="32">
        <v>3.61</v>
      </c>
      <c r="E16" s="28"/>
      <c r="F16" s="28"/>
      <c r="G16" s="28"/>
      <c r="H16" s="28"/>
      <c r="I16" s="28"/>
      <c r="J16" s="59">
        <f t="shared" si="0"/>
        <v>0</v>
      </c>
      <c r="K16" s="59">
        <f t="shared" si="1"/>
        <v>3.61</v>
      </c>
      <c r="L16" s="26"/>
    </row>
    <row r="17" spans="1:12" thickBot="1">
      <c r="A17" s="25">
        <v>7</v>
      </c>
      <c r="B17" s="70" t="s">
        <v>217</v>
      </c>
      <c r="C17" s="37" t="s">
        <v>45</v>
      </c>
      <c r="D17" s="27">
        <v>3.2</v>
      </c>
      <c r="E17" s="28"/>
      <c r="F17" s="28"/>
      <c r="G17" s="28"/>
      <c r="H17" s="28"/>
      <c r="I17" s="28"/>
      <c r="J17" s="59">
        <f t="shared" si="0"/>
        <v>0</v>
      </c>
      <c r="K17" s="59">
        <f t="shared" si="1"/>
        <v>3.2</v>
      </c>
      <c r="L17" s="26"/>
    </row>
    <row r="18" spans="1:12" thickBot="1">
      <c r="A18" s="25"/>
      <c r="B18" s="52"/>
      <c r="C18" s="37"/>
      <c r="D18" s="27"/>
      <c r="E18" s="28"/>
      <c r="F18" s="28"/>
      <c r="G18" s="28"/>
      <c r="H18" s="28"/>
      <c r="I18" s="28"/>
      <c r="J18" s="59"/>
      <c r="K18" s="29"/>
      <c r="L18" s="26"/>
    </row>
    <row r="19" spans="1:12" thickBot="1">
      <c r="A19" s="25"/>
      <c r="B19" s="50"/>
      <c r="C19" s="37"/>
      <c r="D19" s="32"/>
      <c r="E19" s="28"/>
      <c r="F19" s="28"/>
      <c r="G19" s="28"/>
      <c r="H19" s="28"/>
      <c r="I19" s="28"/>
      <c r="J19" s="59"/>
      <c r="K19" s="29"/>
      <c r="L19" s="26"/>
    </row>
    <row r="20" spans="1:12" s="2" customFormat="1" thickBot="1">
      <c r="A20" s="25"/>
      <c r="B20" s="51"/>
      <c r="C20" s="37"/>
      <c r="D20" s="32"/>
      <c r="E20" s="28"/>
      <c r="F20" s="28"/>
      <c r="G20" s="28"/>
      <c r="H20" s="28"/>
      <c r="I20" s="28"/>
      <c r="J20" s="59"/>
      <c r="K20" s="29"/>
      <c r="L20" s="26"/>
    </row>
    <row r="21" spans="1:12" thickBot="1">
      <c r="A21" s="25"/>
      <c r="B21" s="50"/>
      <c r="C21" s="37"/>
      <c r="D21" s="27"/>
      <c r="E21" s="28"/>
      <c r="F21" s="28"/>
      <c r="G21" s="28"/>
      <c r="H21" s="28"/>
      <c r="I21" s="28"/>
      <c r="J21" s="59"/>
      <c r="K21" s="29"/>
      <c r="L21" s="26"/>
    </row>
    <row r="22" spans="1:12" thickBot="1">
      <c r="A22" s="25"/>
      <c r="B22" s="50"/>
      <c r="C22" s="37"/>
      <c r="D22" s="27"/>
      <c r="E22" s="28"/>
      <c r="F22" s="28"/>
      <c r="G22" s="28"/>
      <c r="H22" s="28"/>
      <c r="I22" s="28"/>
      <c r="J22" s="59"/>
      <c r="K22" s="29"/>
      <c r="L22" s="26"/>
    </row>
    <row r="23" spans="1:12" s="12" customFormat="1" ht="11.25" customHeight="1">
      <c r="A23" s="120" t="s">
        <v>18</v>
      </c>
      <c r="B23" s="120"/>
      <c r="C23" s="120"/>
      <c r="D23" s="120"/>
      <c r="E23" s="120"/>
      <c r="F23" s="120"/>
      <c r="G23" s="120"/>
      <c r="H23" s="120"/>
      <c r="I23" s="120"/>
      <c r="J23" s="120"/>
      <c r="K23" s="120"/>
      <c r="L23" s="120"/>
    </row>
    <row r="24" spans="1:12" s="12" customFormat="1" ht="16.5" customHeight="1">
      <c r="A24" s="115" t="s">
        <v>19</v>
      </c>
      <c r="B24" s="115"/>
      <c r="C24" s="115"/>
      <c r="D24" s="115"/>
      <c r="H24" s="122" t="s">
        <v>155</v>
      </c>
      <c r="I24" s="122"/>
      <c r="J24" s="122"/>
      <c r="K24" s="122"/>
    </row>
    <row r="25" spans="1:12" s="12" customFormat="1" ht="16.5" customHeight="1"/>
    <row r="26" spans="1:12" s="12" customFormat="1" ht="16.5" customHeight="1"/>
    <row r="27" spans="1:12" s="12" customFormat="1" ht="16.5" customHeight="1"/>
    <row r="28" spans="1:12" s="12" customFormat="1" ht="16.5" customHeight="1"/>
    <row r="29" spans="1:12" s="12" customFormat="1" ht="16.5" customHeight="1"/>
    <row r="30" spans="1:12" s="12" customFormat="1" ht="16.5" customHeight="1"/>
    <row r="31" spans="1:12" s="12" customFormat="1" ht="16.5" customHeight="1"/>
    <row r="32" spans="1:12" s="12" customFormat="1" ht="16.5" customHeight="1"/>
    <row r="33" spans="7:9" s="12" customFormat="1" ht="16.5" customHeight="1"/>
    <row r="34" spans="7:9" s="12" customFormat="1" ht="16.5" customHeight="1"/>
    <row r="35" spans="7:9" s="12" customFormat="1" ht="16.5" customHeight="1"/>
    <row r="36" spans="7:9" s="12" customFormat="1" ht="16.5" customHeight="1">
      <c r="G36" s="21"/>
      <c r="H36" s="21"/>
      <c r="I36" s="21"/>
    </row>
    <row r="37" spans="7:9" s="12" customFormat="1" ht="16.5" customHeight="1"/>
    <row r="38" spans="7:9" s="12" customFormat="1" ht="16.5" customHeight="1"/>
  </sheetData>
  <sortState ref="A11:K17">
    <sortCondition descending="1" ref="K11:K17"/>
  </sortState>
  <mergeCells count="16">
    <mergeCell ref="L8:L9"/>
    <mergeCell ref="A23:L23"/>
    <mergeCell ref="A24:D24"/>
    <mergeCell ref="A8:A9"/>
    <mergeCell ref="B8:B9"/>
    <mergeCell ref="C8:C9"/>
    <mergeCell ref="D8:D9"/>
    <mergeCell ref="E8:J8"/>
    <mergeCell ref="K8:K9"/>
    <mergeCell ref="H24:K24"/>
    <mergeCell ref="A6:L6"/>
    <mergeCell ref="A1:L1"/>
    <mergeCell ref="A2:L2"/>
    <mergeCell ref="A3:L3"/>
    <mergeCell ref="A4:L4"/>
    <mergeCell ref="A5:L5"/>
  </mergeCells>
  <pageMargins left="0.38" right="0.2" top="0.24" bottom="0.36" header="0.2" footer="0.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ДЗД</vt:lpstr>
      <vt:lpstr>БОД</vt:lpstr>
      <vt:lpstr>МХД</vt:lpstr>
      <vt:lpstr>ЕД</vt:lpstr>
      <vt:lpstr>АВД</vt:lpstr>
      <vt:lpstr>ТХД</vt:lpstr>
    </vt:vector>
  </TitlesOfParts>
  <Company>Организация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cnmtt</dc:creator>
  <cp:lastModifiedBy>admin</cp:lastModifiedBy>
  <cp:lastPrinted>2022-01-17T08:06:17Z</cp:lastPrinted>
  <dcterms:created xsi:type="dcterms:W3CDTF">2017-01-04T09:52:51Z</dcterms:created>
  <dcterms:modified xsi:type="dcterms:W3CDTF">2022-01-17T08:10:45Z</dcterms:modified>
</cp:coreProperties>
</file>